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>
    <definedName hidden="1" localSheetId="0" name="_xlnm._FilterDatabase">'Lan 2'!$A$1:$K$2</definedName>
  </definedNames>
  <calcPr/>
  <extLst>
    <ext uri="GoogleSheetsCustomDataVersion2">
      <go:sheetsCustomData xmlns:go="http://customooxmlschemas.google.com/" r:id="rId5" roundtripDataChecksum="BPDEBxmjk0BLwOziUwPU5A6E9zvbl7qStT50AI/reAo="/>
    </ext>
  </extLst>
</workbook>
</file>

<file path=xl/sharedStrings.xml><?xml version="1.0" encoding="utf-8"?>
<sst xmlns="http://schemas.openxmlformats.org/spreadsheetml/2006/main" count="249" uniqueCount="209">
  <si>
    <t>STT</t>
  </si>
  <si>
    <t>Tên đường</t>
  </si>
  <si>
    <t>Đoạn đường</t>
  </si>
  <si>
    <t>Giá hiện hữu</t>
  </si>
  <si>
    <t>Vị trí 1
( Mặt tiền tuyến đường)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</si>
  <si>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</si>
  <si>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</si>
  <si>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</si>
  <si>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nơi… đến nơi</t>
  </si>
  <si>
    <t>Vị trí 2.1</t>
  </si>
  <si>
    <t>Vị trí 2.2</t>
  </si>
  <si>
    <t>Vị trí 3.1</t>
  </si>
  <si>
    <t>Vị trí 3.2</t>
  </si>
  <si>
    <t>Vị trí 4.1</t>
  </si>
  <si>
    <t>Vị trí 4.2</t>
  </si>
  <si>
    <t>Bà Triệu</t>
  </si>
  <si>
    <t xml:space="preserve"> Từ giáp phường Hoài Thanh đến Ngã 4 Ca Công Nam</t>
  </si>
  <si>
    <t>Cao Văn Lầu</t>
  </si>
  <si>
    <t xml:space="preserve"> Đường từ nhà ông Lê Minh Chánh đến giáp nhà ông Chế Văn Loan (Thạnh Xuân)</t>
  </si>
  <si>
    <t>Châu Thị Tế</t>
  </si>
  <si>
    <t xml:space="preserve"> Đường từ nhà ông Nguyễn Quang Minh đến giáp Bờ kè (Thạnh Xuân)</t>
  </si>
  <si>
    <t>Cù Chính Lan</t>
  </si>
  <si>
    <t xml:space="preserve"> Tuyến đường khu tái định cư Bàu Hồ (Các tuyến đường còn lại lộ giới 10m)</t>
  </si>
  <si>
    <t>Đặng Thai Mai</t>
  </si>
  <si>
    <t xml:space="preserve"> Đường từ cổng Văn hóa Thạnh Xuân đến giáp nhà ông Lê Văn Suôn (Thạnh Xuân)</t>
  </si>
  <si>
    <t>Đặng Văn Chấn</t>
  </si>
  <si>
    <t xml:space="preserve"> Đường từ nhà ông Đặng Ngọc Thâm – Nhà ông Tôn Hữu Đạt (Thiện Đức Bắc)</t>
  </si>
  <si>
    <t>Hà Huy Giáp</t>
  </si>
  <si>
    <t>Hàn Mạc Tử</t>
  </si>
  <si>
    <t xml:space="preserve"> Tuyến đường khu tái định cư Bàu Hồ (Các tuyến đường còn lại lộ giới 16m)</t>
  </si>
  <si>
    <t>Hàn Thuyên</t>
  </si>
  <si>
    <t xml:space="preserve"> Đường từ Cổng văn hóa khu phố Ca Công qua Nhà văn hóa khu phố Ca Công đến Nhà bà Phan Thị Diệu (Ca Công)</t>
  </si>
  <si>
    <t>Hồ Bửu Chánh</t>
  </si>
  <si>
    <t xml:space="preserve"> Đường từ nhà ông Dưng đến giáp nhà ông Phấn (Thạnh Xuân)</t>
  </si>
  <si>
    <t>Hoàng Hoa Thám</t>
  </si>
  <si>
    <t xml:space="preserve"> Đường từ ngã 3 Thự đến giáp Bản tin (Nhuận An) </t>
  </si>
  <si>
    <t>Huỳnh Văn Nghệ</t>
  </si>
  <si>
    <t xml:space="preserve"> Đường từ nhà quản trang đến giáp nhà ông Thắng (Thiện Đức Đông)</t>
  </si>
  <si>
    <t>Kiều Phụng</t>
  </si>
  <si>
    <t xml:space="preserve"> Đường từ nhà ông Nguyễn Hữu Khoa đến giáp Bờ kè Thạnh Xuân Đông</t>
  </si>
  <si>
    <t>Kim Đồng</t>
  </si>
  <si>
    <t xml:space="preserve"> Đường từ ngã 3 (Miếu Thạch Trì) đến Cổng trường THCS Hoài Hương </t>
  </si>
  <si>
    <t>Lê Anh Xuân</t>
  </si>
  <si>
    <t xml:space="preserve"> Đường từ ngã 4 Ca Công Nam qua Quán Trúc Xinh đến giáp ngã 4 (nhà ông Cường, Ca Công Nam)</t>
  </si>
  <si>
    <t>Mai An Tiêm</t>
  </si>
  <si>
    <t xml:space="preserve"> Đường từ Cầu Lại Giang  đến cuối đường bờ kè sông Lại Giang</t>
  </si>
  <si>
    <t>Nguyễn Đình Thụ</t>
  </si>
  <si>
    <t xml:space="preserve"> Đường từ ngã 3 nhà Thận đến giáp nhà ông Nguyễn Thứ (Thiện Đức Bắc)</t>
  </si>
  <si>
    <t>Nguyễn Hoàng</t>
  </si>
  <si>
    <t xml:space="preserve"> Đường từ Cầu ông Là đến tiệm vàng Kim Châu Dân</t>
  </si>
  <si>
    <t>Nguyễn Hữu Huân</t>
  </si>
  <si>
    <t xml:space="preserve"> Đường từ nhà ông Phan Văn Chọn đến giáp nhà Lý Văn Đào (Nhuận An)</t>
  </si>
  <si>
    <t>Nguyễn Kiệm</t>
  </si>
  <si>
    <t xml:space="preserve"> Đường từ nhà bà Nga (Quán tạp hóa Suni) đến giáp nhà ông Thật (Thiện Đức Đông)</t>
  </si>
  <si>
    <t>Nguyễn Lương Bằng</t>
  </si>
  <si>
    <t xml:space="preserve"> Đường từ ngã 3 Dốc Khải đến giáp ngã 3 (Nhà ông Trần Quốc Triệu)</t>
  </si>
  <si>
    <t>Nguyễn Văn</t>
  </si>
  <si>
    <t xml:space="preserve"> Đường từ Cầu ông Sâm qua Quán Rạy đến giáp nhà ông Nguyễn Ngọc (Nhuận An)</t>
  </si>
  <si>
    <t>Phan Trọng Tuệ</t>
  </si>
  <si>
    <t xml:space="preserve"> Đường từ ngã 3 Kích đến giáp ngã 4 Phương</t>
  </si>
  <si>
    <t>Thoại Ngọc Hầu</t>
  </si>
  <si>
    <t xml:space="preserve"> Đường từ nhà ông Nguyễn Văn Tân đến Cống Ngăn Mặn (Phú An)</t>
  </si>
  <si>
    <t>Tô Ngọc Vân</t>
  </si>
  <si>
    <t xml:space="preserve"> Đường từ nhà ông Nguyễn Hải Triều đến giáp nhà bà Trần Thị Nhuộm (Nhuận An Đông)</t>
  </si>
  <si>
    <t>Trần Bạch Đằng</t>
  </si>
  <si>
    <t xml:space="preserve"> Đường từ nhà ông Lê Văn Sự đến giáp Quán Hùng (Thiện Đức)</t>
  </si>
  <si>
    <t>Trần Hoàn</t>
  </si>
  <si>
    <t xml:space="preserve"> Đường từ nhà ông Nguyễn Khánh đến Giếng Chu (Thiện Đức)</t>
  </si>
  <si>
    <t>Trần Huy Liệu</t>
  </si>
  <si>
    <t xml:space="preserve"> Tuyến đường khu tái định cư Bàu Hồ (Đường trục chính lộ giới 16m)</t>
  </si>
  <si>
    <t>Trường Chinh</t>
  </si>
  <si>
    <t xml:space="preserve"> Từ giáp phường Hoài Xuân đến Dốc Thảng (Ngã 4 Thạnh Xuân)</t>
  </si>
  <si>
    <t>Trường Sa</t>
  </si>
  <si>
    <t xml:space="preserve"> Từ Ngã 4 Thạnh Xuân (ngã 4 đường Võ Nguyên Giáp) đến cầu Ông Là</t>
  </si>
  <si>
    <t xml:space="preserve"> Từ cầu Ông Là đến ngã 4 Ca Công Nam</t>
  </si>
  <si>
    <t xml:space="preserve"> Từ Ngã 4 Ca Công Nam đến hết đất bà Võ Thị Nào và giáp đất ông Nguyễn Ngọc Sanh</t>
  </si>
  <si>
    <t>Văn Tiến Dũng</t>
  </si>
  <si>
    <t xml:space="preserve"> Đường từ nhà ông Nguyễn Văn Tầm đến UBND phường</t>
  </si>
  <si>
    <t>Võ Nguyên Giáp</t>
  </si>
  <si>
    <t xml:space="preserve"> Từ cầu Lại Giang đến giáp phường Hoài Thanh</t>
  </si>
  <si>
    <t>Xuân Diệu</t>
  </si>
  <si>
    <t xml:space="preserve"> Đường từ Khu thể thao Ca Công Nam đến giáp phường Hoài Thanh</t>
  </si>
  <si>
    <t>Đường từ cổng trường THCS Hoài Hương đến nghĩa trang liệt sĩ Hoài Hương</t>
  </si>
  <si>
    <t>Đường từ nhà ông Vương Minh Trai đến giáp nhà ông Nguyễn Biên (Thạnh Xuân)</t>
  </si>
  <si>
    <t>Đường từ Trường Mẫu giáo cũ đến giáp nhà ông Cao Văn Dũng (Thạnh Xuân Đông)</t>
  </si>
  <si>
    <t>Đường từ ngân hàng Hoài Hương đến giáp nhà ông Nguyễn Văn Đi (Thạnh Xuân Đông)</t>
  </si>
  <si>
    <t>Đường từ nhà ông Xuân đến giáp nhà ông Quyền (Nhuận An)</t>
  </si>
  <si>
    <t>Tuyến đường xung quanh chợ Hoài Hương</t>
  </si>
  <si>
    <t>Đường từ nhà ông Nguyễn Văn Nhỏ đến giáp Bưu Điện Hoài Hương</t>
  </si>
  <si>
    <t>Đường từ nhà ông Trần Bình đến giáp Trường Tiểu học số 1 Thạnh Xuân</t>
  </si>
  <si>
    <t>Đường từ nhà ông Trần Thanh đến giáp nhà ông Hoàng Hổ (Thạnh Xuân)</t>
  </si>
  <si>
    <t>Đường từ nhà ông Trần Thanh qua nhà ông Nguyễn Mật qua nhà ông Võ Đăng Khoa đến giáp đất bà Luận (Thạnh Xuân)</t>
  </si>
  <si>
    <t>Đường từ nhà nghỉ Phú Quý đến giáp nhà ông Đỗ Thang (Ca Công Nam)</t>
  </si>
  <si>
    <t>Đường từ nhà ông Võ Thanh Vương đến giáp nhà ông Lê Miên (Ca Công)</t>
  </si>
  <si>
    <t>Đường từ nhà ông Võ Văn Lựa đến giáp nhà ông Nguyễn Mươi - Vạn Hải Đông (Ca Công)</t>
  </si>
  <si>
    <t>Đường từ nhà ông Nguyễn Văn Chúng đến Giếng nước (Ca Công)</t>
  </si>
  <si>
    <t>Đường từ nhà ông Nguyễn Văn Lai đến giáp Miếu Đông Bình (Ca Công)</t>
  </si>
  <si>
    <t>Đường từ giáp đất ông Phan Văn Tá đến Bờ kè Phú An</t>
  </si>
  <si>
    <t>Đường từ Miểu Hẳn đến Bãi cát Trường Gạo (Phú An)</t>
  </si>
  <si>
    <t>Đường từ nhà ông Lê Đức Nga đến giáp nhà ông Trần Văn Cần (Phú An)</t>
  </si>
  <si>
    <t>Đường từ nhà ông Bùi Thọ đến Bờ kè Phú An</t>
  </si>
  <si>
    <t>Tuyến đường bờ kè (Từ nhà nghỉ Hương Giang đến cuối đường kè Phú An)</t>
  </si>
  <si>
    <t>Đường từ nhà ông Bành Rầy đến giáp nhà ông Đặng Thanh Tùng (Phú An)</t>
  </si>
  <si>
    <t>Đường từ nhà ông Nguyễn Văn Mẫn đến giáp nhà ông Nguyễn Mười (Phú An)</t>
  </si>
  <si>
    <t>Đường từ nhà ông Trần Văn Thượng đến giáp Nhà Văn hóa Phú An</t>
  </si>
  <si>
    <t>Đường từ Nhà Văn hóa Ca Công Nam đến Nhà trẻ Hoàng Hoa</t>
  </si>
  <si>
    <t>Đường từ nhà ông Võ Minh Cường đến giáp nhà ông Trương Ao (Ca Công Nam)</t>
  </si>
  <si>
    <t>Đường từ Ngã 3 (Nhà ông Nguyễn Phước Sáng) đến Nghĩa địa Nhuận An</t>
  </si>
  <si>
    <t>Đường từ nhà ông Lê Văn Sớm đến giáp Trường Mầm Non Hoài Hương</t>
  </si>
  <si>
    <t>Các tuyến đường khu dân cư phía Bắc và phía Đông của UBND phường (đường có lộ giới 5,5m)</t>
  </si>
  <si>
    <t>Đường giáp đường Trường chinh qua nhà ông Lê Hòa giáp nhà ông Nguyễn Văn Đó đến hết nhà bà Nguyễn Thị Hội</t>
  </si>
  <si>
    <t>Đường từ nhà bà Nguyễn Thị Nữ đến nhà Ông Lương Đình Phúc (Nhuận An)</t>
  </si>
  <si>
    <t>Đường từ nhà bà Lê Thị Mơi qua nhà ông Võ Ngọc Lịch hết đất ông Lê Văn Đông và bà Nguyễn Thị Họa</t>
  </si>
  <si>
    <t>Đường từ nhà ông Trương Hồng  Đến hết nhà ông nguyễn Thanh Tuấn (nhuận An  Đông)</t>
  </si>
  <si>
    <t>Đường từ nhà ông Phạm Sáu  Đến nhà ông nguyễn Duy Một</t>
  </si>
  <si>
    <t>Đường từ nhà ông Lý Tĩnh  Đến nhà ông Lý  Được</t>
  </si>
  <si>
    <t>Đường từ nhà ông Nguyễn Chức  Đến nhà ông Trần Văn Tâm</t>
  </si>
  <si>
    <t>Đường từ nhà ông Nguyễn Duy Khánh  Đến hết nhà ông nguyễn Hữu Hòa</t>
  </si>
  <si>
    <t>Đường Từ tiểu học số 3 Hoài Hương  Đến nhà ông Nguyễn Thanh Nhàng (Thiện Đức)</t>
  </si>
  <si>
    <t>Đường từ nhà ông Trần Văn  Đàm  Đến nhà ông Phan Công Nghiệp (chợ Hoài Hương)</t>
  </si>
  <si>
    <t>Đường từ nhà Võ Hiền  Đến nhà Võ Minh Bình (Thiện Đức Bắc)</t>
  </si>
  <si>
    <t>Các tuyến đường thuộc khu Quy hoạch dân cư của Tuyến đường ven biển (ĐT.639)</t>
  </si>
  <si>
    <t xml:space="preserve"> Đối với các lô đất: OLK01, OLK02 tiếp giáp tuyến đường ĐS1 (lộ giới 14 m) </t>
  </si>
  <si>
    <t xml:space="preserve"> Đối với các lô đất: OLK03, OLK04 tiếp giáp tuyến đường ĐS1 (lộ giới 14 m) </t>
  </si>
  <si>
    <t xml:space="preserve"> Đối với các lô đất: OLK03, OLK04 tiếp giáp tuyến đường ĐS2 (lộ giới 14 m)</t>
  </si>
  <si>
    <t xml:space="preserve"> Đối với các lô đất: OLK05, OLK06 tiếp giáp tuyến đường ĐS2 (lộ giới 14 m)</t>
  </si>
  <si>
    <t xml:space="preserve"> Đối với các lô đất: OLK05, OLK06 tiếp giáp tuyến đường ĐS3 (lộ giới 14 m)</t>
  </si>
  <si>
    <t xml:space="preserve"> Đối với các lô đất: OLK07 tiếp giáp tuyến đường ĐS3 (lộ giới 14 m) </t>
  </si>
  <si>
    <t xml:space="preserve"> Đối với các lô đất: OLK07 tiếp giáp tuyến đường ĐS4 (lộ giới 14 m) </t>
  </si>
  <si>
    <t>Khu dân cư khu phố Ca Công</t>
  </si>
  <si>
    <t xml:space="preserve"> Đường quy hoạch lộ giới 12m</t>
  </si>
  <si>
    <t>Khu dân cư khu phố Thiện Đức Bắc</t>
  </si>
  <si>
    <t xml:space="preserve"> Đường quy hoạch lộ giới 16m</t>
  </si>
  <si>
    <t xml:space="preserve"> Đường quy hoạch lộ giới 7m</t>
  </si>
  <si>
    <t>Khu dân cư phía tây UBND phường Hoài Nhơn Đông</t>
  </si>
  <si>
    <t xml:space="preserve"> Đường có lộ giới 30m</t>
  </si>
  <si>
    <t>Khu dân cư gần trụ sở khu phố Nhuận An Đông- Hoài Hương (cũ)</t>
  </si>
  <si>
    <t>Khu dân cư khu phố Thạnh Xuân Đông</t>
  </si>
  <si>
    <t xml:space="preserve"> Đường có lộ giới 18m</t>
  </si>
  <si>
    <t>Khu dân cư mở rộng Tây Trường Sa tái định cư Bàu Hồ</t>
  </si>
  <si>
    <t xml:space="preserve"> Đường có lộ giới 16m</t>
  </si>
  <si>
    <t>Xây dựng khu dân cư Hoài Hương (Khu phố Thiện Đức)</t>
  </si>
  <si>
    <t xml:space="preserve"> Đường có lộ giới 8m</t>
  </si>
  <si>
    <t>Khu dân cư Thiện Đức Đông (sau lưng nhà Kiều UBND phường Hoài Hương) (cũ)</t>
  </si>
  <si>
    <t>Khu dân cư Hạt đường bộ Hoài Hương (cũ)</t>
  </si>
  <si>
    <t>Tuyến đường xã Hoài Hải (cũ)</t>
  </si>
  <si>
    <t xml:space="preserve"> Đường từ đoạn Cầu Hoài Hải đến hết khu thể thao liên thôn (thôn Kim Giao Nam)</t>
  </si>
  <si>
    <t xml:space="preserve"> Đường từ ngã 3 chợ Hoài Hải đến hết nhà ông Phạm Vi Màng</t>
  </si>
  <si>
    <t xml:space="preserve"> Đường từ Trường Tiểu học thôn Kim Giao Nam đến giáp ngã 3 rừng dương thôn Diêu Quang</t>
  </si>
  <si>
    <t xml:space="preserve"> Đường từ Bưu điện văn hóa xã (thôn Kim Giao Nam) đế giáp ngã 3 rừng dương thôn Diêu Quang</t>
  </si>
  <si>
    <t xml:space="preserve"> Khu dân cư thôn Kim Giao Nam - Hoài Hải (cũ)</t>
  </si>
  <si>
    <t xml:space="preserve"> Tuyến đường có lộ giới 11,5m</t>
  </si>
  <si>
    <t xml:space="preserve"> Tuyến đường có lộ giới 13,25m</t>
  </si>
  <si>
    <t>Khu dân cư thôn Kim Giao Nam (TBĐ số 10) - Hoài Hải (cũ)</t>
  </si>
  <si>
    <t xml:space="preserve"> Tuyến đường có lộ giới 24m</t>
  </si>
  <si>
    <t xml:space="preserve"> Tuyến đường có lộ giới 11,8m</t>
  </si>
  <si>
    <t>Tuyến đường xã Hoài Mỹ (cũ)</t>
  </si>
  <si>
    <t xml:space="preserve"> Đoạn từ nhà ông Thế thôn Xuân Khánh đến giáp nhà bà Nhạc thôn Xuân Vinh</t>
  </si>
  <si>
    <t xml:space="preserve"> Đoạn từ Cầu Máng đi nhà Lấn thôn Định Công</t>
  </si>
  <si>
    <t xml:space="preserve"> Đoạn từ trường Tiểu học thôn Định Công đến giáp đường ĐT 639 thôn Mỹ Khánh</t>
  </si>
  <si>
    <t>Khu dân cư thôn Định Công (tờ bản đồ số 19) - xã Hoài Mỹ ( cũ)</t>
  </si>
  <si>
    <t xml:space="preserve"> Tuyến đường có lộ giới 7,5m (từ lô 26 đến lô 30)</t>
  </si>
  <si>
    <t xml:space="preserve"> Tuyến đường có lộ giới 7,5m (lô 31)</t>
  </si>
  <si>
    <t xml:space="preserve"> Tuyến đường có lộ giới 7,5m (lô 32)</t>
  </si>
  <si>
    <t xml:space="preserve"> Tuyến đường có lộ giới 7,5m (từ lô 33đến lô 37)</t>
  </si>
  <si>
    <t>Khu dân cư nhà Mạnh, thôn Định Công  - xã Hoài Mỹ cũ</t>
  </si>
  <si>
    <t xml:space="preserve"> Tuyến đường từ lô 1 đến lô 7</t>
  </si>
  <si>
    <t xml:space="preserve"> Tuyến đường từ lô 21 đến lô 26</t>
  </si>
  <si>
    <t>Tỉnh lộ ĐT.639</t>
  </si>
  <si>
    <t xml:space="preserve"> Đường từ giáp địa phận huyện Phù Mỹ đến hết Đèo Lộ Diêu (phía Bắc)</t>
  </si>
  <si>
    <t xml:space="preserve"> Đường từ chân Đèo Lộ Diêu đến Trụ sở Thôn Phú Xuân</t>
  </si>
  <si>
    <t xml:space="preserve"> Đường từ Trụ sở Thôn Phú Xuân đến Nam Cầu Lại Giang (Hoài Mỹ)</t>
  </si>
  <si>
    <t>Tuyến Bình Chương-Hoài Hải</t>
  </si>
  <si>
    <t xml:space="preserve"> Từ giáp địa phận phường Hoài Đức đến hết Cống nhà Giác thôn Định Công</t>
  </si>
  <si>
    <t xml:space="preserve"> Từ giáp Cống nhà Giác thôn Định Công đến hết Suối nhà Huệ thôn Xuân Khánh</t>
  </si>
  <si>
    <t xml:space="preserve"> Từ giáp Suối nhà Huệ thôn Xuân Khánh đến giáp Cầu Hoài Hải (Trừ đoạn trùng với đường tỉnh lộ 639)</t>
  </si>
  <si>
    <t>Đoạn từ ngã 3 đối diện nhà bà Nhạc đến giáp đường ĐT 639 tổ dân phố Phú Xuân</t>
  </si>
  <si>
    <t>Đoạn từ nhà Sử Đảnh đến quán bà Nguyễn Thị Hoà, tổ dân phố Khánh Trạch</t>
  </si>
  <si>
    <t xml:space="preserve">Đoạn từ Trạm bơm Định Trị qua Hóc Cày đến Đội 14 </t>
  </si>
  <si>
    <t>Đoạn từ Thánh Thất Mỹ Thọ đến Cổng làng văn hoá Khánh Trạch</t>
  </si>
  <si>
    <t>Đoạn từ nhà ông Đinh Văn Bổ đến đường lên Trạm Phẫu (Xuân Vinh)</t>
  </si>
  <si>
    <t>Đoạn từ nhà bà Nguyễn Thị Tân đến bà Nguyễn Thị Tắc</t>
  </si>
  <si>
    <t xml:space="preserve">Đoạn từ nhà ông Phan Minh Thái đến nhà ông Nguyễn Lục (Khánh Trạch) </t>
  </si>
  <si>
    <t>Đoạn từ nhà bà Nguyễn Thị Mến đến nhà ông Lê Văn Cư (Định Trị)</t>
  </si>
  <si>
    <t>Đoạn từ nhà bà Nhạc đến giáp Hồ Cây Khế</t>
  </si>
  <si>
    <t>Đoạn từ nhà ông Võ Thanh Hùng đến giáp nhà ông Nguyễn Minh Tâm (Công Lương)</t>
  </si>
  <si>
    <t>Đoạn từ nhà Văn hoá An Nghiệp đến giáp đường liên xã</t>
  </si>
  <si>
    <t>Đoạn từ giáp đường liên xã đi Mỹ Thọ</t>
  </si>
  <si>
    <t>Đoạn từ nhà ông Trương Văn Chiệu đến giáp nhà ông Trần Văn Trung</t>
  </si>
  <si>
    <t>Đoạn từ nhà bà Huỳnh Thị Tánh đến giáp nhà ông Trần Xuân Kính (Phú Xuân)</t>
  </si>
  <si>
    <t>Các tuyến đường còn lại đã bê tông hóa trong phường Hoài Hương (cũ)</t>
  </si>
  <si>
    <t xml:space="preserve"> Đường có lộ giới  &lt; 2m</t>
  </si>
  <si>
    <t xml:space="preserve"> Đường có lộ giới từ 2m đến 4m</t>
  </si>
  <si>
    <t xml:space="preserve"> Đường có lộ giới &gt; 4m</t>
  </si>
  <si>
    <t>Các tuyến đường còn lại chưa bê tông hóa trong phường Hoài Hương (cũ)</t>
  </si>
  <si>
    <t xml:space="preserve"> Đường có lộ giới từ 2m đến     4m</t>
  </si>
  <si>
    <t>Đoạn từ nhà ông Trần Quang Tuấn đến giáp đường Mai An Tiêm</t>
  </si>
  <si>
    <t>Vũ Kỳ</t>
  </si>
  <si>
    <t xml:space="preserve"> Đoạn từ đường Hoàng Hoa Thám đến Võ Nguyên Giáp</t>
  </si>
  <si>
    <t xml:space="preserve"> Đoạn còn lại</t>
  </si>
  <si>
    <t>Tú Xương</t>
  </si>
  <si>
    <t xml:space="preserve"> Đoạn từ đường Võ Nguyên Giáp đến đường Nguyễn Kiệm</t>
  </si>
  <si>
    <t xml:space="preserve"> Đoạn từ đường Nguyễn Kiệm đến giáp đường Phan Trọng Tuệ</t>
  </si>
  <si>
    <t>Nguyễn Phan Vinh</t>
  </si>
  <si>
    <t xml:space="preserve"> Đoạn từ đường Bà Triệu đến hết nhà ông Trần Lắm</t>
  </si>
  <si>
    <t xml:space="preserve"> Đoạn từ nhà ông Trần Lắm đến giáp đường Võ Nguyên Giáp</t>
  </si>
  <si>
    <t>Hồng Bàng</t>
  </si>
  <si>
    <t xml:space="preserve"> Đường từ đường Võ Nguyên Giáp đến đường Nguyễn Hữu Huân</t>
  </si>
  <si>
    <t xml:space="preserve"> Đoạn từ đường Nguyễn Hữu Huân đến giáp đường Nguyễn Văn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</si>
</sst>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4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164" xfId="0" applyAlignment="1" applyBorder="1" applyFont="1" applyNumberForma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2" fillId="2" fontId="3" numFmtId="3" xfId="0" applyAlignment="1" applyBorder="1" applyFill="1" applyFont="1" applyNumberFormat="1">
      <alignment horizontal="left"/>
    </xf>
    <xf borderId="2" fillId="2" fontId="3" numFmtId="3" xfId="0" applyAlignment="1" applyBorder="1" applyFont="1" applyNumberFormat="1">
      <alignment horizontal="left" shrinkToFit="0" wrapText="1"/>
    </xf>
    <xf borderId="2" fillId="2" fontId="3" numFmtId="3" xfId="0" applyAlignment="1" applyBorder="1" applyFont="1" applyNumberFormat="1">
      <alignment horizontal="right" shrinkToFit="0" wrapText="1"/>
    </xf>
    <xf borderId="2" fillId="2" fontId="3" numFmtId="3" xfId="0" applyAlignment="1" applyBorder="1" applyFont="1" applyNumberForma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1838325</xdr:colOff>
      <xdr:row>140</xdr:row>
      <xdr:rowOff>85725</xdr:rowOff>
    </xdr:from>
    <xdr:ext cx="142875" cy="180975"/>
    <xdr:sp>
      <xdr:nvSpPr>
        <xdr:cNvPr id="3" name="Shape 3"/>
        <xdr:cNvSpPr txBox="1"/>
      </xdr:nvSpPr>
      <xdr:spPr>
        <a:xfrm>
          <a:off x="5277232" y="3693887"/>
          <a:ext cx="137537" cy="172227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</xdr:col>
      <xdr:colOff>1676400</xdr:colOff>
      <xdr:row>143</xdr:row>
      <xdr:rowOff>28575</xdr:rowOff>
    </xdr:from>
    <xdr:ext cx="38100" cy="171450"/>
    <xdr:sp>
      <xdr:nvSpPr>
        <xdr:cNvPr id="4" name="Shape 4"/>
        <xdr:cNvSpPr txBox="1"/>
      </xdr:nvSpPr>
      <xdr:spPr>
        <a:xfrm>
          <a:off x="5345968" y="3693887"/>
          <a:ext cx="65" cy="172227"/>
        </a:xfrm>
        <a:prstGeom prst="rect">
          <a:avLst/>
        </a:prstGeom>
        <a:noFill/>
        <a:ln>
          <a:noFill/>
        </a:ln>
      </xdr:spPr>
      <xdr:txBody>
        <a:bodyPr anchorCtr="0" anchor="t" bIns="0" lIns="0" spcFirstLastPara="1" rIns="0" wrap="square" tIns="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40.86"/>
    <col customWidth="1" min="3" max="4" width="52.57"/>
    <col customWidth="1" min="5" max="5" width="15.43"/>
    <col customWidth="1" min="6" max="11" width="14.29"/>
    <col customWidth="1" min="12" max="26" width="8.71"/>
  </cols>
  <sheetData>
    <row r="1" ht="94.5" customHeight="1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/>
      <c r="H1" s="5" t="s">
        <v>6</v>
      </c>
      <c r="I1" s="6"/>
      <c r="J1" s="5" t="s">
        <v>7</v>
      </c>
      <c r="K1" s="6"/>
    </row>
    <row r="2">
      <c r="A2" s="7"/>
      <c r="B2" s="7"/>
      <c r="C2" s="8" t="s">
        <v>8</v>
      </c>
      <c r="D2" s="7"/>
      <c r="E2" s="7"/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</row>
    <row r="3">
      <c r="A3" s="10">
        <v>1.0</v>
      </c>
      <c r="B3" s="11" t="s">
        <v>15</v>
      </c>
      <c r="C3" s="11" t="s">
        <v>16</v>
      </c>
      <c r="D3" s="12">
        <v>3900000.0</v>
      </c>
      <c r="E3" s="12">
        <v>5500000.0</v>
      </c>
      <c r="F3" s="13">
        <f t="shared" ref="F3:F146" si="1">ROUNDUP(E3*0.5,-3)</f>
        <v>2750000</v>
      </c>
      <c r="G3" s="13">
        <f t="shared" ref="G3:G146" si="2">ROUNDUP(F3*0.9,-3)</f>
        <v>2475000</v>
      </c>
      <c r="H3" s="13">
        <f t="shared" ref="H3:H146" si="3">ROUNDUP(F3*0.75,-3)</f>
        <v>2063000</v>
      </c>
      <c r="I3" s="13">
        <f t="shared" ref="I3:I146" si="4">ROUNDUP(H3*0.9,-3)</f>
        <v>1857000</v>
      </c>
      <c r="J3" s="13">
        <f t="shared" ref="J3:J146" si="5">ROUNDUP(H3*0.75,-3)</f>
        <v>1548000</v>
      </c>
      <c r="K3" s="13">
        <f t="shared" ref="K3:K146" si="6">ROUNDUP(J3*0.9,-3)</f>
        <v>1394000</v>
      </c>
    </row>
    <row r="4">
      <c r="A4" s="10">
        <v>2.0</v>
      </c>
      <c r="B4" s="11" t="s">
        <v>17</v>
      </c>
      <c r="C4" s="11" t="s">
        <v>18</v>
      </c>
      <c r="D4" s="12">
        <v>1600000.0</v>
      </c>
      <c r="E4" s="12">
        <v>3600000.0</v>
      </c>
      <c r="F4" s="13">
        <f t="shared" si="1"/>
        <v>1800000</v>
      </c>
      <c r="G4" s="13">
        <f t="shared" si="2"/>
        <v>1620000</v>
      </c>
      <c r="H4" s="13">
        <f t="shared" si="3"/>
        <v>1350000</v>
      </c>
      <c r="I4" s="13">
        <f t="shared" si="4"/>
        <v>1215000</v>
      </c>
      <c r="J4" s="13">
        <f t="shared" si="5"/>
        <v>1013000</v>
      </c>
      <c r="K4" s="13">
        <f t="shared" si="6"/>
        <v>912000</v>
      </c>
    </row>
    <row r="5">
      <c r="A5" s="10">
        <v>3.0</v>
      </c>
      <c r="B5" s="11" t="s">
        <v>19</v>
      </c>
      <c r="C5" s="11" t="s">
        <v>20</v>
      </c>
      <c r="D5" s="12">
        <v>1600000.0</v>
      </c>
      <c r="E5" s="12">
        <v>3000000.0</v>
      </c>
      <c r="F5" s="13">
        <f t="shared" si="1"/>
        <v>1500000</v>
      </c>
      <c r="G5" s="13">
        <f t="shared" si="2"/>
        <v>1350000</v>
      </c>
      <c r="H5" s="13">
        <f t="shared" si="3"/>
        <v>1125000</v>
      </c>
      <c r="I5" s="13">
        <f t="shared" si="4"/>
        <v>1013000</v>
      </c>
      <c r="J5" s="13">
        <f t="shared" si="5"/>
        <v>844000</v>
      </c>
      <c r="K5" s="13">
        <f t="shared" si="6"/>
        <v>760000</v>
      </c>
    </row>
    <row r="6">
      <c r="A6" s="10">
        <v>4.0</v>
      </c>
      <c r="B6" s="11" t="s">
        <v>21</v>
      </c>
      <c r="C6" s="11" t="s">
        <v>22</v>
      </c>
      <c r="D6" s="12">
        <v>1600000.0</v>
      </c>
      <c r="E6" s="12">
        <v>3800000.0</v>
      </c>
      <c r="F6" s="13">
        <f t="shared" si="1"/>
        <v>1900000</v>
      </c>
      <c r="G6" s="13">
        <f t="shared" si="2"/>
        <v>1710000</v>
      </c>
      <c r="H6" s="13">
        <f t="shared" si="3"/>
        <v>1425000</v>
      </c>
      <c r="I6" s="13">
        <f t="shared" si="4"/>
        <v>1283000</v>
      </c>
      <c r="J6" s="13">
        <f t="shared" si="5"/>
        <v>1069000</v>
      </c>
      <c r="K6" s="13">
        <f t="shared" si="6"/>
        <v>963000</v>
      </c>
    </row>
    <row r="7">
      <c r="A7" s="10">
        <v>5.0</v>
      </c>
      <c r="B7" s="11" t="s">
        <v>23</v>
      </c>
      <c r="C7" s="11" t="s">
        <v>24</v>
      </c>
      <c r="D7" s="12">
        <v>1600000.0</v>
      </c>
      <c r="E7" s="12">
        <v>3600000.0</v>
      </c>
      <c r="F7" s="13">
        <f t="shared" si="1"/>
        <v>1800000</v>
      </c>
      <c r="G7" s="13">
        <f t="shared" si="2"/>
        <v>1620000</v>
      </c>
      <c r="H7" s="13">
        <f t="shared" si="3"/>
        <v>1350000</v>
      </c>
      <c r="I7" s="13">
        <f t="shared" si="4"/>
        <v>1215000</v>
      </c>
      <c r="J7" s="13">
        <f t="shared" si="5"/>
        <v>1013000</v>
      </c>
      <c r="K7" s="13">
        <f t="shared" si="6"/>
        <v>912000</v>
      </c>
    </row>
    <row r="8">
      <c r="A8" s="10">
        <v>6.0</v>
      </c>
      <c r="B8" s="11" t="s">
        <v>25</v>
      </c>
      <c r="C8" s="11" t="s">
        <v>26</v>
      </c>
      <c r="D8" s="12">
        <v>1300000.0</v>
      </c>
      <c r="E8" s="12">
        <v>2600000.0</v>
      </c>
      <c r="F8" s="13">
        <f t="shared" si="1"/>
        <v>1300000</v>
      </c>
      <c r="G8" s="13">
        <f t="shared" si="2"/>
        <v>1170000</v>
      </c>
      <c r="H8" s="13">
        <f t="shared" si="3"/>
        <v>975000</v>
      </c>
      <c r="I8" s="13">
        <f t="shared" si="4"/>
        <v>878000</v>
      </c>
      <c r="J8" s="13">
        <f t="shared" si="5"/>
        <v>732000</v>
      </c>
      <c r="K8" s="13">
        <f t="shared" si="6"/>
        <v>659000</v>
      </c>
    </row>
    <row r="9">
      <c r="A9" s="10">
        <v>7.0</v>
      </c>
      <c r="B9" s="11" t="s">
        <v>27</v>
      </c>
      <c r="C9" s="11" t="s">
        <v>22</v>
      </c>
      <c r="D9" s="12">
        <v>1600000.0</v>
      </c>
      <c r="E9" s="12">
        <v>3800000.0</v>
      </c>
      <c r="F9" s="13">
        <f t="shared" si="1"/>
        <v>1900000</v>
      </c>
      <c r="G9" s="13">
        <f t="shared" si="2"/>
        <v>1710000</v>
      </c>
      <c r="H9" s="13">
        <f t="shared" si="3"/>
        <v>1425000</v>
      </c>
      <c r="I9" s="13">
        <f t="shared" si="4"/>
        <v>1283000</v>
      </c>
      <c r="J9" s="13">
        <f t="shared" si="5"/>
        <v>1069000</v>
      </c>
      <c r="K9" s="13">
        <f t="shared" si="6"/>
        <v>963000</v>
      </c>
    </row>
    <row r="10">
      <c r="A10" s="10">
        <v>8.0</v>
      </c>
      <c r="B10" s="11" t="s">
        <v>28</v>
      </c>
      <c r="C10" s="11" t="s">
        <v>29</v>
      </c>
      <c r="D10" s="12">
        <v>1600000.0</v>
      </c>
      <c r="E10" s="12">
        <v>5000000.0</v>
      </c>
      <c r="F10" s="13">
        <f t="shared" si="1"/>
        <v>2500000</v>
      </c>
      <c r="G10" s="13">
        <f t="shared" si="2"/>
        <v>2250000</v>
      </c>
      <c r="H10" s="13">
        <f t="shared" si="3"/>
        <v>1875000</v>
      </c>
      <c r="I10" s="13">
        <f t="shared" si="4"/>
        <v>1688000</v>
      </c>
      <c r="J10" s="13">
        <f t="shared" si="5"/>
        <v>1407000</v>
      </c>
      <c r="K10" s="13">
        <f t="shared" si="6"/>
        <v>1267000</v>
      </c>
    </row>
    <row r="11">
      <c r="A11" s="10">
        <v>9.0</v>
      </c>
      <c r="B11" s="11" t="s">
        <v>30</v>
      </c>
      <c r="C11" s="11" t="s">
        <v>31</v>
      </c>
      <c r="D11" s="12">
        <v>1600000.0</v>
      </c>
      <c r="E11" s="12">
        <v>2500000.0</v>
      </c>
      <c r="F11" s="13">
        <f t="shared" si="1"/>
        <v>1250000</v>
      </c>
      <c r="G11" s="13">
        <f t="shared" si="2"/>
        <v>1125000</v>
      </c>
      <c r="H11" s="13">
        <f t="shared" si="3"/>
        <v>938000</v>
      </c>
      <c r="I11" s="13">
        <f t="shared" si="4"/>
        <v>845000</v>
      </c>
      <c r="J11" s="13">
        <f t="shared" si="5"/>
        <v>704000</v>
      </c>
      <c r="K11" s="13">
        <f t="shared" si="6"/>
        <v>634000</v>
      </c>
    </row>
    <row r="12">
      <c r="A12" s="10">
        <v>10.0</v>
      </c>
      <c r="B12" s="11" t="s">
        <v>32</v>
      </c>
      <c r="C12" s="11" t="s">
        <v>33</v>
      </c>
      <c r="D12" s="12">
        <v>1600000.0</v>
      </c>
      <c r="E12" s="12">
        <v>2500000.0</v>
      </c>
      <c r="F12" s="13">
        <f t="shared" si="1"/>
        <v>1250000</v>
      </c>
      <c r="G12" s="13">
        <f t="shared" si="2"/>
        <v>1125000</v>
      </c>
      <c r="H12" s="13">
        <f t="shared" si="3"/>
        <v>938000</v>
      </c>
      <c r="I12" s="13">
        <f t="shared" si="4"/>
        <v>845000</v>
      </c>
      <c r="J12" s="13">
        <f t="shared" si="5"/>
        <v>704000</v>
      </c>
      <c r="K12" s="13">
        <f t="shared" si="6"/>
        <v>634000</v>
      </c>
    </row>
    <row r="13">
      <c r="A13" s="10">
        <v>11.0</v>
      </c>
      <c r="B13" s="11" t="s">
        <v>34</v>
      </c>
      <c r="C13" s="11" t="s">
        <v>35</v>
      </c>
      <c r="D13" s="12">
        <v>1600000.0</v>
      </c>
      <c r="E13" s="12">
        <v>3000000.0</v>
      </c>
      <c r="F13" s="13">
        <f t="shared" si="1"/>
        <v>1500000</v>
      </c>
      <c r="G13" s="13">
        <f t="shared" si="2"/>
        <v>1350000</v>
      </c>
      <c r="H13" s="13">
        <f t="shared" si="3"/>
        <v>1125000</v>
      </c>
      <c r="I13" s="13">
        <f t="shared" si="4"/>
        <v>1013000</v>
      </c>
      <c r="J13" s="13">
        <f t="shared" si="5"/>
        <v>844000</v>
      </c>
      <c r="K13" s="13">
        <f t="shared" si="6"/>
        <v>760000</v>
      </c>
    </row>
    <row r="14">
      <c r="A14" s="10">
        <v>12.0</v>
      </c>
      <c r="B14" s="11" t="s">
        <v>36</v>
      </c>
      <c r="C14" s="11" t="s">
        <v>37</v>
      </c>
      <c r="D14" s="12">
        <v>1600000.0</v>
      </c>
      <c r="E14" s="12">
        <v>3600000.0</v>
      </c>
      <c r="F14" s="13">
        <f t="shared" si="1"/>
        <v>1800000</v>
      </c>
      <c r="G14" s="13">
        <f t="shared" si="2"/>
        <v>1620000</v>
      </c>
      <c r="H14" s="13">
        <f t="shared" si="3"/>
        <v>1350000</v>
      </c>
      <c r="I14" s="13">
        <f t="shared" si="4"/>
        <v>1215000</v>
      </c>
      <c r="J14" s="13">
        <f t="shared" si="5"/>
        <v>1013000</v>
      </c>
      <c r="K14" s="13">
        <f t="shared" si="6"/>
        <v>912000</v>
      </c>
    </row>
    <row r="15">
      <c r="A15" s="10">
        <v>13.0</v>
      </c>
      <c r="B15" s="11" t="s">
        <v>38</v>
      </c>
      <c r="C15" s="11" t="s">
        <v>39</v>
      </c>
      <c r="D15" s="12">
        <v>1600000.0</v>
      </c>
      <c r="E15" s="12">
        <v>2650000.0</v>
      </c>
      <c r="F15" s="13">
        <f t="shared" si="1"/>
        <v>1325000</v>
      </c>
      <c r="G15" s="13">
        <f t="shared" si="2"/>
        <v>1193000</v>
      </c>
      <c r="H15" s="13">
        <f t="shared" si="3"/>
        <v>994000</v>
      </c>
      <c r="I15" s="13">
        <f t="shared" si="4"/>
        <v>895000</v>
      </c>
      <c r="J15" s="13">
        <f t="shared" si="5"/>
        <v>746000</v>
      </c>
      <c r="K15" s="13">
        <f t="shared" si="6"/>
        <v>672000</v>
      </c>
    </row>
    <row r="16">
      <c r="A16" s="10">
        <v>14.0</v>
      </c>
      <c r="B16" s="11" t="s">
        <v>40</v>
      </c>
      <c r="C16" s="11" t="s">
        <v>41</v>
      </c>
      <c r="D16" s="12">
        <v>1600000.0</v>
      </c>
      <c r="E16" s="12">
        <v>5400000.0</v>
      </c>
      <c r="F16" s="13">
        <f t="shared" si="1"/>
        <v>2700000</v>
      </c>
      <c r="G16" s="13">
        <f t="shared" si="2"/>
        <v>2430000</v>
      </c>
      <c r="H16" s="13">
        <f t="shared" si="3"/>
        <v>2025000</v>
      </c>
      <c r="I16" s="13">
        <f t="shared" si="4"/>
        <v>1823000</v>
      </c>
      <c r="J16" s="13">
        <f t="shared" si="5"/>
        <v>1519000</v>
      </c>
      <c r="K16" s="13">
        <f t="shared" si="6"/>
        <v>1368000</v>
      </c>
    </row>
    <row r="17">
      <c r="A17" s="10">
        <v>15.0</v>
      </c>
      <c r="B17" s="11" t="s">
        <v>42</v>
      </c>
      <c r="C17" s="11" t="s">
        <v>43</v>
      </c>
      <c r="D17" s="12">
        <v>2000000.0</v>
      </c>
      <c r="E17" s="12">
        <v>3000000.0</v>
      </c>
      <c r="F17" s="13">
        <f t="shared" si="1"/>
        <v>1500000</v>
      </c>
      <c r="G17" s="13">
        <f t="shared" si="2"/>
        <v>1350000</v>
      </c>
      <c r="H17" s="13">
        <f t="shared" si="3"/>
        <v>1125000</v>
      </c>
      <c r="I17" s="13">
        <f t="shared" si="4"/>
        <v>1013000</v>
      </c>
      <c r="J17" s="13">
        <f t="shared" si="5"/>
        <v>844000</v>
      </c>
      <c r="K17" s="13">
        <f t="shared" si="6"/>
        <v>760000</v>
      </c>
    </row>
    <row r="18">
      <c r="A18" s="10">
        <v>16.0</v>
      </c>
      <c r="B18" s="11" t="s">
        <v>44</v>
      </c>
      <c r="C18" s="11" t="s">
        <v>45</v>
      </c>
      <c r="D18" s="12">
        <v>1600000.0</v>
      </c>
      <c r="E18" s="12">
        <v>3000000.0</v>
      </c>
      <c r="F18" s="13">
        <f t="shared" si="1"/>
        <v>1500000</v>
      </c>
      <c r="G18" s="13">
        <f t="shared" si="2"/>
        <v>1350000</v>
      </c>
      <c r="H18" s="13">
        <f t="shared" si="3"/>
        <v>1125000</v>
      </c>
      <c r="I18" s="13">
        <f t="shared" si="4"/>
        <v>1013000</v>
      </c>
      <c r="J18" s="13">
        <f t="shared" si="5"/>
        <v>844000</v>
      </c>
      <c r="K18" s="13">
        <f t="shared" si="6"/>
        <v>760000</v>
      </c>
    </row>
    <row r="19">
      <c r="A19" s="10">
        <v>17.0</v>
      </c>
      <c r="B19" s="11" t="s">
        <v>46</v>
      </c>
      <c r="C19" s="11" t="s">
        <v>47</v>
      </c>
      <c r="D19" s="12">
        <v>1600000.0</v>
      </c>
      <c r="E19" s="12">
        <v>2500000.0</v>
      </c>
      <c r="F19" s="13">
        <f t="shared" si="1"/>
        <v>1250000</v>
      </c>
      <c r="G19" s="13">
        <f t="shared" si="2"/>
        <v>1125000</v>
      </c>
      <c r="H19" s="13">
        <f t="shared" si="3"/>
        <v>938000</v>
      </c>
      <c r="I19" s="13">
        <f t="shared" si="4"/>
        <v>845000</v>
      </c>
      <c r="J19" s="13">
        <f t="shared" si="5"/>
        <v>704000</v>
      </c>
      <c r="K19" s="13">
        <f t="shared" si="6"/>
        <v>634000</v>
      </c>
    </row>
    <row r="20">
      <c r="A20" s="10">
        <v>18.0</v>
      </c>
      <c r="B20" s="11" t="s">
        <v>48</v>
      </c>
      <c r="C20" s="11" t="s">
        <v>49</v>
      </c>
      <c r="D20" s="12">
        <v>1600000.0</v>
      </c>
      <c r="E20" s="12">
        <v>2600000.0</v>
      </c>
      <c r="F20" s="13">
        <f t="shared" si="1"/>
        <v>1300000</v>
      </c>
      <c r="G20" s="13">
        <f t="shared" si="2"/>
        <v>1170000</v>
      </c>
      <c r="H20" s="13">
        <f t="shared" si="3"/>
        <v>975000</v>
      </c>
      <c r="I20" s="13">
        <f t="shared" si="4"/>
        <v>878000</v>
      </c>
      <c r="J20" s="13">
        <f t="shared" si="5"/>
        <v>732000</v>
      </c>
      <c r="K20" s="13">
        <f t="shared" si="6"/>
        <v>659000</v>
      </c>
    </row>
    <row r="21" ht="15.75" customHeight="1">
      <c r="A21" s="10">
        <v>19.0</v>
      </c>
      <c r="B21" s="11" t="s">
        <v>50</v>
      </c>
      <c r="C21" s="11" t="s">
        <v>51</v>
      </c>
      <c r="D21" s="12">
        <v>1600000.0</v>
      </c>
      <c r="E21" s="12">
        <v>3600000.0</v>
      </c>
      <c r="F21" s="13">
        <f t="shared" si="1"/>
        <v>1800000</v>
      </c>
      <c r="G21" s="13">
        <f t="shared" si="2"/>
        <v>1620000</v>
      </c>
      <c r="H21" s="13">
        <f t="shared" si="3"/>
        <v>1350000</v>
      </c>
      <c r="I21" s="13">
        <f t="shared" si="4"/>
        <v>1215000</v>
      </c>
      <c r="J21" s="13">
        <f t="shared" si="5"/>
        <v>1013000</v>
      </c>
      <c r="K21" s="13">
        <f t="shared" si="6"/>
        <v>912000</v>
      </c>
    </row>
    <row r="22" ht="15.75" customHeight="1">
      <c r="A22" s="10">
        <v>20.0</v>
      </c>
      <c r="B22" s="11" t="s">
        <v>52</v>
      </c>
      <c r="C22" s="11" t="s">
        <v>53</v>
      </c>
      <c r="D22" s="12">
        <v>1600000.0</v>
      </c>
      <c r="E22" s="12">
        <v>2500000.0</v>
      </c>
      <c r="F22" s="13">
        <f t="shared" si="1"/>
        <v>1250000</v>
      </c>
      <c r="G22" s="13">
        <f t="shared" si="2"/>
        <v>1125000</v>
      </c>
      <c r="H22" s="13">
        <f t="shared" si="3"/>
        <v>938000</v>
      </c>
      <c r="I22" s="13">
        <f t="shared" si="4"/>
        <v>845000</v>
      </c>
      <c r="J22" s="13">
        <f t="shared" si="5"/>
        <v>704000</v>
      </c>
      <c r="K22" s="13">
        <f t="shared" si="6"/>
        <v>634000</v>
      </c>
    </row>
    <row r="23" ht="15.75" customHeight="1">
      <c r="A23" s="10">
        <v>21.0</v>
      </c>
      <c r="B23" s="11" t="s">
        <v>54</v>
      </c>
      <c r="C23" s="11" t="s">
        <v>55</v>
      </c>
      <c r="D23" s="12">
        <v>1600000.0</v>
      </c>
      <c r="E23" s="12">
        <v>3600000.0</v>
      </c>
      <c r="F23" s="13">
        <f t="shared" si="1"/>
        <v>1800000</v>
      </c>
      <c r="G23" s="13">
        <f t="shared" si="2"/>
        <v>1620000</v>
      </c>
      <c r="H23" s="13">
        <f t="shared" si="3"/>
        <v>1350000</v>
      </c>
      <c r="I23" s="13">
        <f t="shared" si="4"/>
        <v>1215000</v>
      </c>
      <c r="J23" s="13">
        <f t="shared" si="5"/>
        <v>1013000</v>
      </c>
      <c r="K23" s="13">
        <f t="shared" si="6"/>
        <v>912000</v>
      </c>
    </row>
    <row r="24" ht="15.75" customHeight="1">
      <c r="A24" s="10">
        <v>22.0</v>
      </c>
      <c r="B24" s="11" t="s">
        <v>56</v>
      </c>
      <c r="C24" s="11" t="s">
        <v>57</v>
      </c>
      <c r="D24" s="12">
        <v>1600000.0</v>
      </c>
      <c r="E24" s="12">
        <v>2300000.0</v>
      </c>
      <c r="F24" s="13">
        <f t="shared" si="1"/>
        <v>1150000</v>
      </c>
      <c r="G24" s="13">
        <f t="shared" si="2"/>
        <v>1035000</v>
      </c>
      <c r="H24" s="13">
        <f t="shared" si="3"/>
        <v>863000</v>
      </c>
      <c r="I24" s="13">
        <f t="shared" si="4"/>
        <v>777000</v>
      </c>
      <c r="J24" s="13">
        <f t="shared" si="5"/>
        <v>648000</v>
      </c>
      <c r="K24" s="13">
        <f t="shared" si="6"/>
        <v>584000</v>
      </c>
    </row>
    <row r="25" ht="15.75" customHeight="1">
      <c r="A25" s="10">
        <v>23.0</v>
      </c>
      <c r="B25" s="11" t="s">
        <v>58</v>
      </c>
      <c r="C25" s="11" t="s">
        <v>59</v>
      </c>
      <c r="D25" s="12">
        <v>6500000.0</v>
      </c>
      <c r="E25" s="12">
        <v>7000000.0</v>
      </c>
      <c r="F25" s="13">
        <f t="shared" si="1"/>
        <v>3500000</v>
      </c>
      <c r="G25" s="13">
        <f t="shared" si="2"/>
        <v>3150000</v>
      </c>
      <c r="H25" s="13">
        <f t="shared" si="3"/>
        <v>2625000</v>
      </c>
      <c r="I25" s="13">
        <f t="shared" si="4"/>
        <v>2363000</v>
      </c>
      <c r="J25" s="13">
        <f t="shared" si="5"/>
        <v>1969000</v>
      </c>
      <c r="K25" s="13">
        <f t="shared" si="6"/>
        <v>1773000</v>
      </c>
    </row>
    <row r="26" ht="15.75" customHeight="1">
      <c r="A26" s="10">
        <v>24.0</v>
      </c>
      <c r="B26" s="11" t="s">
        <v>60</v>
      </c>
      <c r="C26" s="11" t="s">
        <v>61</v>
      </c>
      <c r="D26" s="12">
        <v>1600000.0</v>
      </c>
      <c r="E26" s="12">
        <v>2500000.0</v>
      </c>
      <c r="F26" s="13">
        <f t="shared" si="1"/>
        <v>1250000</v>
      </c>
      <c r="G26" s="13">
        <f t="shared" si="2"/>
        <v>1125000</v>
      </c>
      <c r="H26" s="13">
        <f t="shared" si="3"/>
        <v>938000</v>
      </c>
      <c r="I26" s="13">
        <f t="shared" si="4"/>
        <v>845000</v>
      </c>
      <c r="J26" s="13">
        <f t="shared" si="5"/>
        <v>704000</v>
      </c>
      <c r="K26" s="13">
        <f t="shared" si="6"/>
        <v>634000</v>
      </c>
    </row>
    <row r="27" ht="15.75" customHeight="1">
      <c r="A27" s="10">
        <v>25.0</v>
      </c>
      <c r="B27" s="11" t="s">
        <v>62</v>
      </c>
      <c r="C27" s="11" t="s">
        <v>63</v>
      </c>
      <c r="D27" s="12">
        <v>1600000.0</v>
      </c>
      <c r="E27" s="12">
        <v>3600000.0</v>
      </c>
      <c r="F27" s="13">
        <f t="shared" si="1"/>
        <v>1800000</v>
      </c>
      <c r="G27" s="13">
        <f t="shared" si="2"/>
        <v>1620000</v>
      </c>
      <c r="H27" s="13">
        <f t="shared" si="3"/>
        <v>1350000</v>
      </c>
      <c r="I27" s="13">
        <f t="shared" si="4"/>
        <v>1215000</v>
      </c>
      <c r="J27" s="13">
        <f t="shared" si="5"/>
        <v>1013000</v>
      </c>
      <c r="K27" s="13">
        <f t="shared" si="6"/>
        <v>912000</v>
      </c>
    </row>
    <row r="28" ht="15.75" customHeight="1">
      <c r="A28" s="10">
        <v>26.0</v>
      </c>
      <c r="B28" s="11" t="s">
        <v>64</v>
      </c>
      <c r="C28" s="11" t="s">
        <v>65</v>
      </c>
      <c r="D28" s="12">
        <v>1600000.0</v>
      </c>
      <c r="E28" s="12">
        <v>2500000.0</v>
      </c>
      <c r="F28" s="13">
        <f t="shared" si="1"/>
        <v>1250000</v>
      </c>
      <c r="G28" s="13">
        <f t="shared" si="2"/>
        <v>1125000</v>
      </c>
      <c r="H28" s="13">
        <f t="shared" si="3"/>
        <v>938000</v>
      </c>
      <c r="I28" s="13">
        <f t="shared" si="4"/>
        <v>845000</v>
      </c>
      <c r="J28" s="13">
        <f t="shared" si="5"/>
        <v>704000</v>
      </c>
      <c r="K28" s="13">
        <f t="shared" si="6"/>
        <v>634000</v>
      </c>
    </row>
    <row r="29" ht="15.75" customHeight="1">
      <c r="A29" s="10">
        <v>27.0</v>
      </c>
      <c r="B29" s="11" t="s">
        <v>66</v>
      </c>
      <c r="C29" s="11" t="s">
        <v>67</v>
      </c>
      <c r="D29" s="12">
        <v>1600000.0</v>
      </c>
      <c r="E29" s="12">
        <v>2500000.0</v>
      </c>
      <c r="F29" s="13">
        <f t="shared" si="1"/>
        <v>1250000</v>
      </c>
      <c r="G29" s="13">
        <f t="shared" si="2"/>
        <v>1125000</v>
      </c>
      <c r="H29" s="13">
        <f t="shared" si="3"/>
        <v>938000</v>
      </c>
      <c r="I29" s="13">
        <f t="shared" si="4"/>
        <v>845000</v>
      </c>
      <c r="J29" s="13">
        <f t="shared" si="5"/>
        <v>704000</v>
      </c>
      <c r="K29" s="13">
        <f t="shared" si="6"/>
        <v>634000</v>
      </c>
    </row>
    <row r="30" ht="15.75" customHeight="1">
      <c r="A30" s="10">
        <v>28.0</v>
      </c>
      <c r="B30" s="11" t="s">
        <v>68</v>
      </c>
      <c r="C30" s="11" t="s">
        <v>69</v>
      </c>
      <c r="D30" s="12">
        <v>2300000.0</v>
      </c>
      <c r="E30" s="12">
        <v>5000000.0</v>
      </c>
      <c r="F30" s="13">
        <f t="shared" si="1"/>
        <v>2500000</v>
      </c>
      <c r="G30" s="13">
        <f t="shared" si="2"/>
        <v>2250000</v>
      </c>
      <c r="H30" s="13">
        <f t="shared" si="3"/>
        <v>1875000</v>
      </c>
      <c r="I30" s="13">
        <f t="shared" si="4"/>
        <v>1688000</v>
      </c>
      <c r="J30" s="13">
        <f t="shared" si="5"/>
        <v>1407000</v>
      </c>
      <c r="K30" s="13">
        <f t="shared" si="6"/>
        <v>1267000</v>
      </c>
    </row>
    <row r="31" ht="15.75" customHeight="1">
      <c r="A31" s="10">
        <v>29.0</v>
      </c>
      <c r="B31" s="11" t="s">
        <v>70</v>
      </c>
      <c r="C31" s="11" t="s">
        <v>71</v>
      </c>
      <c r="D31" s="12">
        <v>2500000.0</v>
      </c>
      <c r="E31" s="12">
        <v>5000000.0</v>
      </c>
      <c r="F31" s="13">
        <f t="shared" si="1"/>
        <v>2500000</v>
      </c>
      <c r="G31" s="13">
        <f t="shared" si="2"/>
        <v>2250000</v>
      </c>
      <c r="H31" s="13">
        <f t="shared" si="3"/>
        <v>1875000</v>
      </c>
      <c r="I31" s="13">
        <f t="shared" si="4"/>
        <v>1688000</v>
      </c>
      <c r="J31" s="13">
        <f t="shared" si="5"/>
        <v>1407000</v>
      </c>
      <c r="K31" s="13">
        <f t="shared" si="6"/>
        <v>1267000</v>
      </c>
    </row>
    <row r="32" ht="15.75" customHeight="1">
      <c r="A32" s="10">
        <v>30.0</v>
      </c>
      <c r="B32" s="11" t="s">
        <v>72</v>
      </c>
      <c r="C32" s="11" t="s">
        <v>73</v>
      </c>
      <c r="D32" s="12">
        <v>4200000.0</v>
      </c>
      <c r="E32" s="12">
        <v>5500000.0</v>
      </c>
      <c r="F32" s="13">
        <f t="shared" si="1"/>
        <v>2750000</v>
      </c>
      <c r="G32" s="13">
        <f t="shared" si="2"/>
        <v>2475000</v>
      </c>
      <c r="H32" s="13">
        <f t="shared" si="3"/>
        <v>2063000</v>
      </c>
      <c r="I32" s="13">
        <f t="shared" si="4"/>
        <v>1857000</v>
      </c>
      <c r="J32" s="13">
        <f t="shared" si="5"/>
        <v>1548000</v>
      </c>
      <c r="K32" s="13">
        <f t="shared" si="6"/>
        <v>1394000</v>
      </c>
    </row>
    <row r="33" ht="15.75" customHeight="1">
      <c r="A33" s="10">
        <v>31.0</v>
      </c>
      <c r="B33" s="11" t="s">
        <v>72</v>
      </c>
      <c r="C33" s="11" t="s">
        <v>74</v>
      </c>
      <c r="D33" s="12">
        <v>7500000.0</v>
      </c>
      <c r="E33" s="12">
        <v>7500000.0</v>
      </c>
      <c r="F33" s="13">
        <f t="shared" si="1"/>
        <v>3750000</v>
      </c>
      <c r="G33" s="13">
        <f t="shared" si="2"/>
        <v>3375000</v>
      </c>
      <c r="H33" s="13">
        <f t="shared" si="3"/>
        <v>2813000</v>
      </c>
      <c r="I33" s="13">
        <f t="shared" si="4"/>
        <v>2532000</v>
      </c>
      <c r="J33" s="13">
        <f t="shared" si="5"/>
        <v>2110000</v>
      </c>
      <c r="K33" s="13">
        <f t="shared" si="6"/>
        <v>1899000</v>
      </c>
    </row>
    <row r="34" ht="15.75" customHeight="1">
      <c r="A34" s="10">
        <v>32.0</v>
      </c>
      <c r="B34" s="11" t="s">
        <v>72</v>
      </c>
      <c r="C34" s="11" t="s">
        <v>75</v>
      </c>
      <c r="D34" s="12">
        <v>5200000.0</v>
      </c>
      <c r="E34" s="12">
        <v>6500000.0</v>
      </c>
      <c r="F34" s="13">
        <f t="shared" si="1"/>
        <v>3250000</v>
      </c>
      <c r="G34" s="13">
        <f t="shared" si="2"/>
        <v>2925000</v>
      </c>
      <c r="H34" s="13">
        <f t="shared" si="3"/>
        <v>2438000</v>
      </c>
      <c r="I34" s="13">
        <f t="shared" si="4"/>
        <v>2195000</v>
      </c>
      <c r="J34" s="13">
        <f t="shared" si="5"/>
        <v>1829000</v>
      </c>
      <c r="K34" s="13">
        <f t="shared" si="6"/>
        <v>1647000</v>
      </c>
    </row>
    <row r="35" ht="15.75" customHeight="1">
      <c r="A35" s="10">
        <v>33.0</v>
      </c>
      <c r="B35" s="11" t="s">
        <v>76</v>
      </c>
      <c r="C35" s="11" t="s">
        <v>77</v>
      </c>
      <c r="D35" s="12">
        <v>5000000.0</v>
      </c>
      <c r="E35" s="12">
        <v>7500000.0</v>
      </c>
      <c r="F35" s="13">
        <f t="shared" si="1"/>
        <v>3750000</v>
      </c>
      <c r="G35" s="13">
        <f t="shared" si="2"/>
        <v>3375000</v>
      </c>
      <c r="H35" s="13">
        <f t="shared" si="3"/>
        <v>2813000</v>
      </c>
      <c r="I35" s="13">
        <f t="shared" si="4"/>
        <v>2532000</v>
      </c>
      <c r="J35" s="13">
        <f t="shared" si="5"/>
        <v>2110000</v>
      </c>
      <c r="K35" s="13">
        <f t="shared" si="6"/>
        <v>1899000</v>
      </c>
    </row>
    <row r="36" ht="15.75" customHeight="1">
      <c r="A36" s="10">
        <v>34.0</v>
      </c>
      <c r="B36" s="11" t="s">
        <v>78</v>
      </c>
      <c r="C36" s="11" t="s">
        <v>79</v>
      </c>
      <c r="D36" s="12">
        <v>7800000.0</v>
      </c>
      <c r="E36" s="12">
        <v>1.2E7</v>
      </c>
      <c r="F36" s="13">
        <f t="shared" si="1"/>
        <v>6000000</v>
      </c>
      <c r="G36" s="13">
        <f t="shared" si="2"/>
        <v>5400000</v>
      </c>
      <c r="H36" s="13">
        <f t="shared" si="3"/>
        <v>4500000</v>
      </c>
      <c r="I36" s="13">
        <f t="shared" si="4"/>
        <v>4050000</v>
      </c>
      <c r="J36" s="13">
        <f t="shared" si="5"/>
        <v>3375000</v>
      </c>
      <c r="K36" s="13">
        <f t="shared" si="6"/>
        <v>3038000</v>
      </c>
    </row>
    <row r="37" ht="15.75" customHeight="1">
      <c r="A37" s="10">
        <v>35.0</v>
      </c>
      <c r="B37" s="11" t="s">
        <v>80</v>
      </c>
      <c r="C37" s="11" t="s">
        <v>81</v>
      </c>
      <c r="D37" s="12">
        <v>2000000.0</v>
      </c>
      <c r="E37" s="12">
        <v>2300000.0</v>
      </c>
      <c r="F37" s="13">
        <f t="shared" si="1"/>
        <v>1150000</v>
      </c>
      <c r="G37" s="13">
        <f t="shared" si="2"/>
        <v>1035000</v>
      </c>
      <c r="H37" s="13">
        <f t="shared" si="3"/>
        <v>863000</v>
      </c>
      <c r="I37" s="13">
        <f t="shared" si="4"/>
        <v>777000</v>
      </c>
      <c r="J37" s="13">
        <f t="shared" si="5"/>
        <v>648000</v>
      </c>
      <c r="K37" s="13">
        <f t="shared" si="6"/>
        <v>584000</v>
      </c>
    </row>
    <row r="38" ht="15.75" customHeight="1">
      <c r="A38" s="10">
        <v>36.0</v>
      </c>
      <c r="B38" s="11" t="s">
        <v>82</v>
      </c>
      <c r="C38" s="11"/>
      <c r="D38" s="12">
        <v>1600000.0</v>
      </c>
      <c r="E38" s="12">
        <v>2500000.0</v>
      </c>
      <c r="F38" s="13">
        <f t="shared" si="1"/>
        <v>1250000</v>
      </c>
      <c r="G38" s="13">
        <f t="shared" si="2"/>
        <v>1125000</v>
      </c>
      <c r="H38" s="13">
        <f t="shared" si="3"/>
        <v>938000</v>
      </c>
      <c r="I38" s="13">
        <f t="shared" si="4"/>
        <v>845000</v>
      </c>
      <c r="J38" s="13">
        <f t="shared" si="5"/>
        <v>704000</v>
      </c>
      <c r="K38" s="13">
        <f t="shared" si="6"/>
        <v>634000</v>
      </c>
    </row>
    <row r="39" ht="15.75" customHeight="1">
      <c r="A39" s="10">
        <v>37.0</v>
      </c>
      <c r="B39" s="11" t="s">
        <v>83</v>
      </c>
      <c r="C39" s="11"/>
      <c r="D39" s="12">
        <v>1600000.0</v>
      </c>
      <c r="E39" s="12">
        <v>2500000.0</v>
      </c>
      <c r="F39" s="13">
        <f t="shared" si="1"/>
        <v>1250000</v>
      </c>
      <c r="G39" s="13">
        <f t="shared" si="2"/>
        <v>1125000</v>
      </c>
      <c r="H39" s="13">
        <f t="shared" si="3"/>
        <v>938000</v>
      </c>
      <c r="I39" s="13">
        <f t="shared" si="4"/>
        <v>845000</v>
      </c>
      <c r="J39" s="13">
        <f t="shared" si="5"/>
        <v>704000</v>
      </c>
      <c r="K39" s="13">
        <f t="shared" si="6"/>
        <v>634000</v>
      </c>
    </row>
    <row r="40" ht="15.75" customHeight="1">
      <c r="A40" s="10">
        <v>38.0</v>
      </c>
      <c r="B40" s="11" t="s">
        <v>84</v>
      </c>
      <c r="C40" s="11"/>
      <c r="D40" s="12">
        <v>1600000.0</v>
      </c>
      <c r="E40" s="12">
        <v>2300000.0</v>
      </c>
      <c r="F40" s="13">
        <f t="shared" si="1"/>
        <v>1150000</v>
      </c>
      <c r="G40" s="13">
        <f t="shared" si="2"/>
        <v>1035000</v>
      </c>
      <c r="H40" s="13">
        <f t="shared" si="3"/>
        <v>863000</v>
      </c>
      <c r="I40" s="13">
        <f t="shared" si="4"/>
        <v>777000</v>
      </c>
      <c r="J40" s="13">
        <f t="shared" si="5"/>
        <v>648000</v>
      </c>
      <c r="K40" s="13">
        <f t="shared" si="6"/>
        <v>584000</v>
      </c>
    </row>
    <row r="41" ht="15.75" customHeight="1">
      <c r="A41" s="10">
        <v>39.0</v>
      </c>
      <c r="B41" s="11" t="s">
        <v>85</v>
      </c>
      <c r="C41" s="11"/>
      <c r="D41" s="12">
        <v>1600000.0</v>
      </c>
      <c r="E41" s="12">
        <v>2300000.0</v>
      </c>
      <c r="F41" s="13">
        <f t="shared" si="1"/>
        <v>1150000</v>
      </c>
      <c r="G41" s="13">
        <f t="shared" si="2"/>
        <v>1035000</v>
      </c>
      <c r="H41" s="13">
        <f t="shared" si="3"/>
        <v>863000</v>
      </c>
      <c r="I41" s="13">
        <f t="shared" si="4"/>
        <v>777000</v>
      </c>
      <c r="J41" s="13">
        <f t="shared" si="5"/>
        <v>648000</v>
      </c>
      <c r="K41" s="13">
        <f t="shared" si="6"/>
        <v>584000</v>
      </c>
    </row>
    <row r="42" ht="15.75" customHeight="1">
      <c r="A42" s="10">
        <v>40.0</v>
      </c>
      <c r="B42" s="11" t="s">
        <v>86</v>
      </c>
      <c r="C42" s="11"/>
      <c r="D42" s="12">
        <v>1600000.0</v>
      </c>
      <c r="E42" s="12">
        <v>2100000.0</v>
      </c>
      <c r="F42" s="13">
        <f t="shared" si="1"/>
        <v>1050000</v>
      </c>
      <c r="G42" s="13">
        <f t="shared" si="2"/>
        <v>945000</v>
      </c>
      <c r="H42" s="13">
        <f t="shared" si="3"/>
        <v>788000</v>
      </c>
      <c r="I42" s="13">
        <f t="shared" si="4"/>
        <v>710000</v>
      </c>
      <c r="J42" s="13">
        <f t="shared" si="5"/>
        <v>591000</v>
      </c>
      <c r="K42" s="13">
        <f t="shared" si="6"/>
        <v>532000</v>
      </c>
    </row>
    <row r="43" ht="15.75" customHeight="1">
      <c r="A43" s="10">
        <v>41.0</v>
      </c>
      <c r="B43" s="11" t="s">
        <v>87</v>
      </c>
      <c r="C43" s="11"/>
      <c r="D43" s="12">
        <v>1600000.0</v>
      </c>
      <c r="E43" s="12">
        <v>2500000.0</v>
      </c>
      <c r="F43" s="13">
        <f t="shared" si="1"/>
        <v>1250000</v>
      </c>
      <c r="G43" s="13">
        <f t="shared" si="2"/>
        <v>1125000</v>
      </c>
      <c r="H43" s="13">
        <f t="shared" si="3"/>
        <v>938000</v>
      </c>
      <c r="I43" s="13">
        <f t="shared" si="4"/>
        <v>845000</v>
      </c>
      <c r="J43" s="13">
        <f t="shared" si="5"/>
        <v>704000</v>
      </c>
      <c r="K43" s="13">
        <f t="shared" si="6"/>
        <v>634000</v>
      </c>
    </row>
    <row r="44" ht="15.75" customHeight="1">
      <c r="A44" s="10">
        <v>42.0</v>
      </c>
      <c r="B44" s="11" t="s">
        <v>88</v>
      </c>
      <c r="C44" s="11"/>
      <c r="D44" s="12">
        <v>1600000.0</v>
      </c>
      <c r="E44" s="12">
        <v>2300000.0</v>
      </c>
      <c r="F44" s="13">
        <f t="shared" si="1"/>
        <v>1150000</v>
      </c>
      <c r="G44" s="13">
        <f t="shared" si="2"/>
        <v>1035000</v>
      </c>
      <c r="H44" s="13">
        <f t="shared" si="3"/>
        <v>863000</v>
      </c>
      <c r="I44" s="13">
        <f t="shared" si="4"/>
        <v>777000</v>
      </c>
      <c r="J44" s="13">
        <f t="shared" si="5"/>
        <v>648000</v>
      </c>
      <c r="K44" s="13">
        <f t="shared" si="6"/>
        <v>584000</v>
      </c>
    </row>
    <row r="45" ht="15.75" customHeight="1">
      <c r="A45" s="10">
        <v>43.0</v>
      </c>
      <c r="B45" s="11" t="s">
        <v>89</v>
      </c>
      <c r="C45" s="11"/>
      <c r="D45" s="12">
        <v>1600000.0</v>
      </c>
      <c r="E45" s="12">
        <v>2300000.0</v>
      </c>
      <c r="F45" s="13">
        <f t="shared" si="1"/>
        <v>1150000</v>
      </c>
      <c r="G45" s="13">
        <f t="shared" si="2"/>
        <v>1035000</v>
      </c>
      <c r="H45" s="13">
        <f t="shared" si="3"/>
        <v>863000</v>
      </c>
      <c r="I45" s="13">
        <f t="shared" si="4"/>
        <v>777000</v>
      </c>
      <c r="J45" s="13">
        <f t="shared" si="5"/>
        <v>648000</v>
      </c>
      <c r="K45" s="13">
        <f t="shared" si="6"/>
        <v>584000</v>
      </c>
    </row>
    <row r="46" ht="15.75" customHeight="1">
      <c r="A46" s="10">
        <v>44.0</v>
      </c>
      <c r="B46" s="11" t="s">
        <v>90</v>
      </c>
      <c r="C46" s="11"/>
      <c r="D46" s="12">
        <v>2000000.0</v>
      </c>
      <c r="E46" s="12">
        <v>2700000.0</v>
      </c>
      <c r="F46" s="13">
        <f t="shared" si="1"/>
        <v>1350000</v>
      </c>
      <c r="G46" s="13">
        <f t="shared" si="2"/>
        <v>1215000</v>
      </c>
      <c r="H46" s="13">
        <f t="shared" si="3"/>
        <v>1013000</v>
      </c>
      <c r="I46" s="13">
        <f t="shared" si="4"/>
        <v>912000</v>
      </c>
      <c r="J46" s="13">
        <f t="shared" si="5"/>
        <v>760000</v>
      </c>
      <c r="K46" s="13">
        <f t="shared" si="6"/>
        <v>684000</v>
      </c>
    </row>
    <row r="47" ht="15.75" customHeight="1">
      <c r="A47" s="10">
        <v>45.0</v>
      </c>
      <c r="B47" s="11" t="s">
        <v>91</v>
      </c>
      <c r="C47" s="11"/>
      <c r="D47" s="12">
        <v>1600000.0</v>
      </c>
      <c r="E47" s="12">
        <v>2300000.0</v>
      </c>
      <c r="F47" s="13">
        <f t="shared" si="1"/>
        <v>1150000</v>
      </c>
      <c r="G47" s="13">
        <f t="shared" si="2"/>
        <v>1035000</v>
      </c>
      <c r="H47" s="13">
        <f t="shared" si="3"/>
        <v>863000</v>
      </c>
      <c r="I47" s="13">
        <f t="shared" si="4"/>
        <v>777000</v>
      </c>
      <c r="J47" s="13">
        <f t="shared" si="5"/>
        <v>648000</v>
      </c>
      <c r="K47" s="13">
        <f t="shared" si="6"/>
        <v>584000</v>
      </c>
    </row>
    <row r="48" ht="15.75" customHeight="1">
      <c r="A48" s="10">
        <v>46.0</v>
      </c>
      <c r="B48" s="11" t="s">
        <v>92</v>
      </c>
      <c r="C48" s="11"/>
      <c r="D48" s="12">
        <v>1600000.0</v>
      </c>
      <c r="E48" s="12">
        <v>2100000.0</v>
      </c>
      <c r="F48" s="13">
        <f t="shared" si="1"/>
        <v>1050000</v>
      </c>
      <c r="G48" s="13">
        <f t="shared" si="2"/>
        <v>945000</v>
      </c>
      <c r="H48" s="13">
        <f t="shared" si="3"/>
        <v>788000</v>
      </c>
      <c r="I48" s="13">
        <f t="shared" si="4"/>
        <v>710000</v>
      </c>
      <c r="J48" s="13">
        <f t="shared" si="5"/>
        <v>591000</v>
      </c>
      <c r="K48" s="13">
        <f t="shared" si="6"/>
        <v>532000</v>
      </c>
    </row>
    <row r="49" ht="15.75" customHeight="1">
      <c r="A49" s="10">
        <v>47.0</v>
      </c>
      <c r="B49" s="11" t="s">
        <v>93</v>
      </c>
      <c r="C49" s="11"/>
      <c r="D49" s="12">
        <v>1600000.0</v>
      </c>
      <c r="E49" s="12">
        <v>2100000.0</v>
      </c>
      <c r="F49" s="13">
        <f t="shared" si="1"/>
        <v>1050000</v>
      </c>
      <c r="G49" s="13">
        <f t="shared" si="2"/>
        <v>945000</v>
      </c>
      <c r="H49" s="13">
        <f t="shared" si="3"/>
        <v>788000</v>
      </c>
      <c r="I49" s="13">
        <f t="shared" si="4"/>
        <v>710000</v>
      </c>
      <c r="J49" s="13">
        <f t="shared" si="5"/>
        <v>591000</v>
      </c>
      <c r="K49" s="13">
        <f t="shared" si="6"/>
        <v>532000</v>
      </c>
    </row>
    <row r="50" ht="15.75" customHeight="1">
      <c r="A50" s="10">
        <v>48.0</v>
      </c>
      <c r="B50" s="11" t="s">
        <v>94</v>
      </c>
      <c r="C50" s="11"/>
      <c r="D50" s="12">
        <v>1600000.0</v>
      </c>
      <c r="E50" s="12">
        <v>2100000.0</v>
      </c>
      <c r="F50" s="13">
        <f t="shared" si="1"/>
        <v>1050000</v>
      </c>
      <c r="G50" s="13">
        <f t="shared" si="2"/>
        <v>945000</v>
      </c>
      <c r="H50" s="13">
        <f t="shared" si="3"/>
        <v>788000</v>
      </c>
      <c r="I50" s="13">
        <f t="shared" si="4"/>
        <v>710000</v>
      </c>
      <c r="J50" s="13">
        <f t="shared" si="5"/>
        <v>591000</v>
      </c>
      <c r="K50" s="13">
        <f t="shared" si="6"/>
        <v>532000</v>
      </c>
    </row>
    <row r="51" ht="15.75" customHeight="1">
      <c r="A51" s="10">
        <v>49.0</v>
      </c>
      <c r="B51" s="11" t="s">
        <v>95</v>
      </c>
      <c r="C51" s="11"/>
      <c r="D51" s="12">
        <v>1600000.0</v>
      </c>
      <c r="E51" s="12">
        <v>2100000.0</v>
      </c>
      <c r="F51" s="13">
        <f t="shared" si="1"/>
        <v>1050000</v>
      </c>
      <c r="G51" s="13">
        <f t="shared" si="2"/>
        <v>945000</v>
      </c>
      <c r="H51" s="13">
        <f t="shared" si="3"/>
        <v>788000</v>
      </c>
      <c r="I51" s="13">
        <f t="shared" si="4"/>
        <v>710000</v>
      </c>
      <c r="J51" s="13">
        <f t="shared" si="5"/>
        <v>591000</v>
      </c>
      <c r="K51" s="13">
        <f t="shared" si="6"/>
        <v>532000</v>
      </c>
    </row>
    <row r="52" ht="15.75" customHeight="1">
      <c r="A52" s="10">
        <v>50.0</v>
      </c>
      <c r="B52" s="11" t="s">
        <v>96</v>
      </c>
      <c r="C52" s="11"/>
      <c r="D52" s="12">
        <v>1600000.0</v>
      </c>
      <c r="E52" s="12">
        <v>2100000.0</v>
      </c>
      <c r="F52" s="13">
        <f t="shared" si="1"/>
        <v>1050000</v>
      </c>
      <c r="G52" s="13">
        <f t="shared" si="2"/>
        <v>945000</v>
      </c>
      <c r="H52" s="13">
        <f t="shared" si="3"/>
        <v>788000</v>
      </c>
      <c r="I52" s="13">
        <f t="shared" si="4"/>
        <v>710000</v>
      </c>
      <c r="J52" s="13">
        <f t="shared" si="5"/>
        <v>591000</v>
      </c>
      <c r="K52" s="13">
        <f t="shared" si="6"/>
        <v>532000</v>
      </c>
    </row>
    <row r="53" ht="15.75" customHeight="1">
      <c r="A53" s="10">
        <v>51.0</v>
      </c>
      <c r="B53" s="11" t="s">
        <v>97</v>
      </c>
      <c r="C53" s="11"/>
      <c r="D53" s="12">
        <v>1300000.0</v>
      </c>
      <c r="E53" s="12">
        <v>2100000.0</v>
      </c>
      <c r="F53" s="13">
        <f t="shared" si="1"/>
        <v>1050000</v>
      </c>
      <c r="G53" s="13">
        <f t="shared" si="2"/>
        <v>945000</v>
      </c>
      <c r="H53" s="13">
        <f t="shared" si="3"/>
        <v>788000</v>
      </c>
      <c r="I53" s="13">
        <f t="shared" si="4"/>
        <v>710000</v>
      </c>
      <c r="J53" s="13">
        <f t="shared" si="5"/>
        <v>591000</v>
      </c>
      <c r="K53" s="13">
        <f t="shared" si="6"/>
        <v>532000</v>
      </c>
    </row>
    <row r="54" ht="15.75" customHeight="1">
      <c r="A54" s="10">
        <v>52.0</v>
      </c>
      <c r="B54" s="11" t="s">
        <v>98</v>
      </c>
      <c r="C54" s="11"/>
      <c r="D54" s="12">
        <v>1300000.0</v>
      </c>
      <c r="E54" s="12">
        <v>2100000.0</v>
      </c>
      <c r="F54" s="13">
        <f t="shared" si="1"/>
        <v>1050000</v>
      </c>
      <c r="G54" s="13">
        <f t="shared" si="2"/>
        <v>945000</v>
      </c>
      <c r="H54" s="13">
        <f t="shared" si="3"/>
        <v>788000</v>
      </c>
      <c r="I54" s="13">
        <f t="shared" si="4"/>
        <v>710000</v>
      </c>
      <c r="J54" s="13">
        <f t="shared" si="5"/>
        <v>591000</v>
      </c>
      <c r="K54" s="13">
        <f t="shared" si="6"/>
        <v>532000</v>
      </c>
    </row>
    <row r="55" ht="15.75" customHeight="1">
      <c r="A55" s="10">
        <v>53.0</v>
      </c>
      <c r="B55" s="11" t="s">
        <v>99</v>
      </c>
      <c r="C55" s="11"/>
      <c r="D55" s="12">
        <v>1300000.0</v>
      </c>
      <c r="E55" s="12">
        <v>2100000.0</v>
      </c>
      <c r="F55" s="13">
        <f t="shared" si="1"/>
        <v>1050000</v>
      </c>
      <c r="G55" s="13">
        <f t="shared" si="2"/>
        <v>945000</v>
      </c>
      <c r="H55" s="13">
        <f t="shared" si="3"/>
        <v>788000</v>
      </c>
      <c r="I55" s="13">
        <f t="shared" si="4"/>
        <v>710000</v>
      </c>
      <c r="J55" s="13">
        <f t="shared" si="5"/>
        <v>591000</v>
      </c>
      <c r="K55" s="13">
        <f t="shared" si="6"/>
        <v>532000</v>
      </c>
    </row>
    <row r="56" ht="15.75" customHeight="1">
      <c r="A56" s="10">
        <v>54.0</v>
      </c>
      <c r="B56" s="11" t="s">
        <v>100</v>
      </c>
      <c r="C56" s="11"/>
      <c r="D56" s="12">
        <v>1300000.0</v>
      </c>
      <c r="E56" s="12">
        <v>2100000.0</v>
      </c>
      <c r="F56" s="13">
        <f t="shared" si="1"/>
        <v>1050000</v>
      </c>
      <c r="G56" s="13">
        <f t="shared" si="2"/>
        <v>945000</v>
      </c>
      <c r="H56" s="13">
        <f t="shared" si="3"/>
        <v>788000</v>
      </c>
      <c r="I56" s="13">
        <f t="shared" si="4"/>
        <v>710000</v>
      </c>
      <c r="J56" s="13">
        <f t="shared" si="5"/>
        <v>591000</v>
      </c>
      <c r="K56" s="13">
        <f t="shared" si="6"/>
        <v>532000</v>
      </c>
    </row>
    <row r="57" ht="15.75" customHeight="1">
      <c r="A57" s="10">
        <v>55.0</v>
      </c>
      <c r="B57" s="11" t="s">
        <v>101</v>
      </c>
      <c r="C57" s="11"/>
      <c r="D57" s="12">
        <v>1300000.0</v>
      </c>
      <c r="E57" s="12">
        <v>2100000.0</v>
      </c>
      <c r="F57" s="13">
        <f t="shared" si="1"/>
        <v>1050000</v>
      </c>
      <c r="G57" s="13">
        <f t="shared" si="2"/>
        <v>945000</v>
      </c>
      <c r="H57" s="13">
        <f t="shared" si="3"/>
        <v>788000</v>
      </c>
      <c r="I57" s="13">
        <f t="shared" si="4"/>
        <v>710000</v>
      </c>
      <c r="J57" s="13">
        <f t="shared" si="5"/>
        <v>591000</v>
      </c>
      <c r="K57" s="13">
        <f t="shared" si="6"/>
        <v>532000</v>
      </c>
    </row>
    <row r="58" ht="15.75" customHeight="1">
      <c r="A58" s="10">
        <v>56.0</v>
      </c>
      <c r="B58" s="11" t="s">
        <v>102</v>
      </c>
      <c r="C58" s="11"/>
      <c r="D58" s="12">
        <v>1300000.0</v>
      </c>
      <c r="E58" s="12">
        <v>2100000.0</v>
      </c>
      <c r="F58" s="13">
        <f t="shared" si="1"/>
        <v>1050000</v>
      </c>
      <c r="G58" s="13">
        <f t="shared" si="2"/>
        <v>945000</v>
      </c>
      <c r="H58" s="13">
        <f t="shared" si="3"/>
        <v>788000</v>
      </c>
      <c r="I58" s="13">
        <f t="shared" si="4"/>
        <v>710000</v>
      </c>
      <c r="J58" s="13">
        <f t="shared" si="5"/>
        <v>591000</v>
      </c>
      <c r="K58" s="13">
        <f t="shared" si="6"/>
        <v>532000</v>
      </c>
    </row>
    <row r="59" ht="15.75" customHeight="1">
      <c r="A59" s="10">
        <v>57.0</v>
      </c>
      <c r="B59" s="11" t="s">
        <v>103</v>
      </c>
      <c r="C59" s="11"/>
      <c r="D59" s="12">
        <v>1300000.0</v>
      </c>
      <c r="E59" s="12">
        <v>2100000.0</v>
      </c>
      <c r="F59" s="13">
        <f t="shared" si="1"/>
        <v>1050000</v>
      </c>
      <c r="G59" s="13">
        <f t="shared" si="2"/>
        <v>945000</v>
      </c>
      <c r="H59" s="13">
        <f t="shared" si="3"/>
        <v>788000</v>
      </c>
      <c r="I59" s="13">
        <f t="shared" si="4"/>
        <v>710000</v>
      </c>
      <c r="J59" s="13">
        <f t="shared" si="5"/>
        <v>591000</v>
      </c>
      <c r="K59" s="13">
        <f t="shared" si="6"/>
        <v>532000</v>
      </c>
    </row>
    <row r="60" ht="15.75" customHeight="1">
      <c r="A60" s="10">
        <v>58.0</v>
      </c>
      <c r="B60" s="11" t="s">
        <v>104</v>
      </c>
      <c r="C60" s="11"/>
      <c r="D60" s="12">
        <v>1300000.0</v>
      </c>
      <c r="E60" s="12">
        <v>2100000.0</v>
      </c>
      <c r="F60" s="13">
        <f t="shared" si="1"/>
        <v>1050000</v>
      </c>
      <c r="G60" s="13">
        <f t="shared" si="2"/>
        <v>945000</v>
      </c>
      <c r="H60" s="13">
        <f t="shared" si="3"/>
        <v>788000</v>
      </c>
      <c r="I60" s="13">
        <f t="shared" si="4"/>
        <v>710000</v>
      </c>
      <c r="J60" s="13">
        <f t="shared" si="5"/>
        <v>591000</v>
      </c>
      <c r="K60" s="13">
        <f t="shared" si="6"/>
        <v>532000</v>
      </c>
    </row>
    <row r="61" ht="15.75" customHeight="1">
      <c r="A61" s="10">
        <v>59.0</v>
      </c>
      <c r="B61" s="11" t="s">
        <v>105</v>
      </c>
      <c r="C61" s="11"/>
      <c r="D61" s="12">
        <v>1300000.0</v>
      </c>
      <c r="E61" s="12">
        <v>2100000.0</v>
      </c>
      <c r="F61" s="13">
        <f t="shared" si="1"/>
        <v>1050000</v>
      </c>
      <c r="G61" s="13">
        <f t="shared" si="2"/>
        <v>945000</v>
      </c>
      <c r="H61" s="13">
        <f t="shared" si="3"/>
        <v>788000</v>
      </c>
      <c r="I61" s="13">
        <f t="shared" si="4"/>
        <v>710000</v>
      </c>
      <c r="J61" s="13">
        <f t="shared" si="5"/>
        <v>591000</v>
      </c>
      <c r="K61" s="13">
        <f t="shared" si="6"/>
        <v>532000</v>
      </c>
    </row>
    <row r="62" ht="15.75" customHeight="1">
      <c r="A62" s="10">
        <v>60.0</v>
      </c>
      <c r="B62" s="11" t="s">
        <v>106</v>
      </c>
      <c r="C62" s="11"/>
      <c r="D62" s="12">
        <v>1300000.0</v>
      </c>
      <c r="E62" s="12">
        <v>2100000.0</v>
      </c>
      <c r="F62" s="13">
        <f t="shared" si="1"/>
        <v>1050000</v>
      </c>
      <c r="G62" s="13">
        <f t="shared" si="2"/>
        <v>945000</v>
      </c>
      <c r="H62" s="13">
        <f t="shared" si="3"/>
        <v>788000</v>
      </c>
      <c r="I62" s="13">
        <f t="shared" si="4"/>
        <v>710000</v>
      </c>
      <c r="J62" s="13">
        <f t="shared" si="5"/>
        <v>591000</v>
      </c>
      <c r="K62" s="13">
        <f t="shared" si="6"/>
        <v>532000</v>
      </c>
    </row>
    <row r="63" ht="15.75" customHeight="1">
      <c r="A63" s="10">
        <v>61.0</v>
      </c>
      <c r="B63" s="11" t="s">
        <v>107</v>
      </c>
      <c r="C63" s="11"/>
      <c r="D63" s="12">
        <v>1300000.0</v>
      </c>
      <c r="E63" s="12">
        <v>2100000.0</v>
      </c>
      <c r="F63" s="13">
        <f t="shared" si="1"/>
        <v>1050000</v>
      </c>
      <c r="G63" s="13">
        <f t="shared" si="2"/>
        <v>945000</v>
      </c>
      <c r="H63" s="13">
        <f t="shared" si="3"/>
        <v>788000</v>
      </c>
      <c r="I63" s="13">
        <f t="shared" si="4"/>
        <v>710000</v>
      </c>
      <c r="J63" s="13">
        <f t="shared" si="5"/>
        <v>591000</v>
      </c>
      <c r="K63" s="13">
        <f t="shared" si="6"/>
        <v>532000</v>
      </c>
    </row>
    <row r="64" ht="15.75" customHeight="1">
      <c r="A64" s="10">
        <v>62.0</v>
      </c>
      <c r="B64" s="11" t="s">
        <v>108</v>
      </c>
      <c r="C64" s="11"/>
      <c r="D64" s="12">
        <v>1600000.0</v>
      </c>
      <c r="E64" s="12">
        <v>2300000.0</v>
      </c>
      <c r="F64" s="13">
        <f t="shared" si="1"/>
        <v>1150000</v>
      </c>
      <c r="G64" s="13">
        <f t="shared" si="2"/>
        <v>1035000</v>
      </c>
      <c r="H64" s="13">
        <f t="shared" si="3"/>
        <v>863000</v>
      </c>
      <c r="I64" s="13">
        <f t="shared" si="4"/>
        <v>777000</v>
      </c>
      <c r="J64" s="13">
        <f t="shared" si="5"/>
        <v>648000</v>
      </c>
      <c r="K64" s="13">
        <f t="shared" si="6"/>
        <v>584000</v>
      </c>
    </row>
    <row r="65" ht="15.75" customHeight="1">
      <c r="A65" s="10">
        <v>63.0</v>
      </c>
      <c r="B65" s="11" t="s">
        <v>109</v>
      </c>
      <c r="C65" s="11"/>
      <c r="D65" s="12">
        <v>2200000.0</v>
      </c>
      <c r="E65" s="12">
        <v>6000000.0</v>
      </c>
      <c r="F65" s="13">
        <f t="shared" si="1"/>
        <v>3000000</v>
      </c>
      <c r="G65" s="13">
        <f t="shared" si="2"/>
        <v>2700000</v>
      </c>
      <c r="H65" s="13">
        <f t="shared" si="3"/>
        <v>2250000</v>
      </c>
      <c r="I65" s="13">
        <f t="shared" si="4"/>
        <v>2025000</v>
      </c>
      <c r="J65" s="13">
        <f t="shared" si="5"/>
        <v>1688000</v>
      </c>
      <c r="K65" s="13">
        <f t="shared" si="6"/>
        <v>1520000</v>
      </c>
    </row>
    <row r="66" ht="15.75" customHeight="1">
      <c r="A66" s="10">
        <v>64.0</v>
      </c>
      <c r="B66" s="11" t="s">
        <v>110</v>
      </c>
      <c r="C66" s="11"/>
      <c r="D66" s="12">
        <v>1300000.0</v>
      </c>
      <c r="E66" s="12">
        <v>2100000.0</v>
      </c>
      <c r="F66" s="13">
        <f t="shared" si="1"/>
        <v>1050000</v>
      </c>
      <c r="G66" s="13">
        <f t="shared" si="2"/>
        <v>945000</v>
      </c>
      <c r="H66" s="13">
        <f t="shared" si="3"/>
        <v>788000</v>
      </c>
      <c r="I66" s="13">
        <f t="shared" si="4"/>
        <v>710000</v>
      </c>
      <c r="J66" s="13">
        <f t="shared" si="5"/>
        <v>591000</v>
      </c>
      <c r="K66" s="13">
        <f t="shared" si="6"/>
        <v>532000</v>
      </c>
    </row>
    <row r="67" ht="15.75" customHeight="1">
      <c r="A67" s="10">
        <v>65.0</v>
      </c>
      <c r="B67" s="11" t="s">
        <v>111</v>
      </c>
      <c r="C67" s="11"/>
      <c r="D67" s="12">
        <v>1300000.0</v>
      </c>
      <c r="E67" s="12">
        <v>2100000.0</v>
      </c>
      <c r="F67" s="13">
        <f t="shared" si="1"/>
        <v>1050000</v>
      </c>
      <c r="G67" s="13">
        <f t="shared" si="2"/>
        <v>945000</v>
      </c>
      <c r="H67" s="13">
        <f t="shared" si="3"/>
        <v>788000</v>
      </c>
      <c r="I67" s="13">
        <f t="shared" si="4"/>
        <v>710000</v>
      </c>
      <c r="J67" s="13">
        <f t="shared" si="5"/>
        <v>591000</v>
      </c>
      <c r="K67" s="13">
        <f t="shared" si="6"/>
        <v>532000</v>
      </c>
    </row>
    <row r="68" ht="15.75" customHeight="1">
      <c r="A68" s="10">
        <v>66.0</v>
      </c>
      <c r="B68" s="11" t="s">
        <v>112</v>
      </c>
      <c r="C68" s="11"/>
      <c r="D68" s="12">
        <v>1300000.0</v>
      </c>
      <c r="E68" s="12">
        <v>2100000.0</v>
      </c>
      <c r="F68" s="13">
        <f t="shared" si="1"/>
        <v>1050000</v>
      </c>
      <c r="G68" s="13">
        <f t="shared" si="2"/>
        <v>945000</v>
      </c>
      <c r="H68" s="13">
        <f t="shared" si="3"/>
        <v>788000</v>
      </c>
      <c r="I68" s="13">
        <f t="shared" si="4"/>
        <v>710000</v>
      </c>
      <c r="J68" s="13">
        <f t="shared" si="5"/>
        <v>591000</v>
      </c>
      <c r="K68" s="13">
        <f t="shared" si="6"/>
        <v>532000</v>
      </c>
    </row>
    <row r="69" ht="15.75" customHeight="1">
      <c r="A69" s="10">
        <v>67.0</v>
      </c>
      <c r="B69" s="11" t="s">
        <v>113</v>
      </c>
      <c r="C69" s="11"/>
      <c r="D69" s="12">
        <v>1300000.0</v>
      </c>
      <c r="E69" s="12">
        <v>2100000.0</v>
      </c>
      <c r="F69" s="13">
        <f t="shared" si="1"/>
        <v>1050000</v>
      </c>
      <c r="G69" s="13">
        <f t="shared" si="2"/>
        <v>945000</v>
      </c>
      <c r="H69" s="13">
        <f t="shared" si="3"/>
        <v>788000</v>
      </c>
      <c r="I69" s="13">
        <f t="shared" si="4"/>
        <v>710000</v>
      </c>
      <c r="J69" s="13">
        <f t="shared" si="5"/>
        <v>591000</v>
      </c>
      <c r="K69" s="13">
        <f t="shared" si="6"/>
        <v>532000</v>
      </c>
    </row>
    <row r="70" ht="15.75" customHeight="1">
      <c r="A70" s="10">
        <v>68.0</v>
      </c>
      <c r="B70" s="11" t="s">
        <v>114</v>
      </c>
      <c r="C70" s="11"/>
      <c r="D70" s="12">
        <v>1300000.0</v>
      </c>
      <c r="E70" s="12">
        <v>2100000.0</v>
      </c>
      <c r="F70" s="13">
        <f t="shared" si="1"/>
        <v>1050000</v>
      </c>
      <c r="G70" s="13">
        <f t="shared" si="2"/>
        <v>945000</v>
      </c>
      <c r="H70" s="13">
        <f t="shared" si="3"/>
        <v>788000</v>
      </c>
      <c r="I70" s="13">
        <f t="shared" si="4"/>
        <v>710000</v>
      </c>
      <c r="J70" s="13">
        <f t="shared" si="5"/>
        <v>591000</v>
      </c>
      <c r="K70" s="13">
        <f t="shared" si="6"/>
        <v>532000</v>
      </c>
    </row>
    <row r="71" ht="15.75" customHeight="1">
      <c r="A71" s="10">
        <v>69.0</v>
      </c>
      <c r="B71" s="11" t="s">
        <v>115</v>
      </c>
      <c r="C71" s="11"/>
      <c r="D71" s="12">
        <v>1300000.0</v>
      </c>
      <c r="E71" s="12">
        <v>2100000.0</v>
      </c>
      <c r="F71" s="13">
        <f t="shared" si="1"/>
        <v>1050000</v>
      </c>
      <c r="G71" s="13">
        <f t="shared" si="2"/>
        <v>945000</v>
      </c>
      <c r="H71" s="13">
        <f t="shared" si="3"/>
        <v>788000</v>
      </c>
      <c r="I71" s="13">
        <f t="shared" si="4"/>
        <v>710000</v>
      </c>
      <c r="J71" s="13">
        <f t="shared" si="5"/>
        <v>591000</v>
      </c>
      <c r="K71" s="13">
        <f t="shared" si="6"/>
        <v>532000</v>
      </c>
    </row>
    <row r="72" ht="15.75" customHeight="1">
      <c r="A72" s="10">
        <v>70.0</v>
      </c>
      <c r="B72" s="11" t="s">
        <v>116</v>
      </c>
      <c r="C72" s="11"/>
      <c r="D72" s="12">
        <v>1300000.0</v>
      </c>
      <c r="E72" s="12">
        <v>2100000.0</v>
      </c>
      <c r="F72" s="13">
        <f t="shared" si="1"/>
        <v>1050000</v>
      </c>
      <c r="G72" s="13">
        <f t="shared" si="2"/>
        <v>945000</v>
      </c>
      <c r="H72" s="13">
        <f t="shared" si="3"/>
        <v>788000</v>
      </c>
      <c r="I72" s="13">
        <f t="shared" si="4"/>
        <v>710000</v>
      </c>
      <c r="J72" s="13">
        <f t="shared" si="5"/>
        <v>591000</v>
      </c>
      <c r="K72" s="13">
        <f t="shared" si="6"/>
        <v>532000</v>
      </c>
    </row>
    <row r="73" ht="15.75" customHeight="1">
      <c r="A73" s="10">
        <v>71.0</v>
      </c>
      <c r="B73" s="11" t="s">
        <v>117</v>
      </c>
      <c r="C73" s="11"/>
      <c r="D73" s="12">
        <v>1300000.0</v>
      </c>
      <c r="E73" s="12">
        <v>2100000.0</v>
      </c>
      <c r="F73" s="13">
        <f t="shared" si="1"/>
        <v>1050000</v>
      </c>
      <c r="G73" s="13">
        <f t="shared" si="2"/>
        <v>945000</v>
      </c>
      <c r="H73" s="13">
        <f t="shared" si="3"/>
        <v>788000</v>
      </c>
      <c r="I73" s="13">
        <f t="shared" si="4"/>
        <v>710000</v>
      </c>
      <c r="J73" s="13">
        <f t="shared" si="5"/>
        <v>591000</v>
      </c>
      <c r="K73" s="13">
        <f t="shared" si="6"/>
        <v>532000</v>
      </c>
    </row>
    <row r="74" ht="15.75" customHeight="1">
      <c r="A74" s="10">
        <v>72.0</v>
      </c>
      <c r="B74" s="11" t="s">
        <v>118</v>
      </c>
      <c r="C74" s="11"/>
      <c r="D74" s="12">
        <v>1600000.0</v>
      </c>
      <c r="E74" s="12">
        <v>2800000.0</v>
      </c>
      <c r="F74" s="13">
        <f t="shared" si="1"/>
        <v>1400000</v>
      </c>
      <c r="G74" s="13">
        <f t="shared" si="2"/>
        <v>1260000</v>
      </c>
      <c r="H74" s="13">
        <f t="shared" si="3"/>
        <v>1050000</v>
      </c>
      <c r="I74" s="13">
        <f t="shared" si="4"/>
        <v>945000</v>
      </c>
      <c r="J74" s="13">
        <f t="shared" si="5"/>
        <v>788000</v>
      </c>
      <c r="K74" s="13">
        <f t="shared" si="6"/>
        <v>710000</v>
      </c>
    </row>
    <row r="75" ht="15.75" customHeight="1">
      <c r="A75" s="10">
        <v>73.0</v>
      </c>
      <c r="B75" s="11" t="s">
        <v>119</v>
      </c>
      <c r="C75" s="11"/>
      <c r="D75" s="12">
        <v>1300000.0</v>
      </c>
      <c r="E75" s="12">
        <v>2100000.0</v>
      </c>
      <c r="F75" s="13">
        <f t="shared" si="1"/>
        <v>1050000</v>
      </c>
      <c r="G75" s="13">
        <f t="shared" si="2"/>
        <v>945000</v>
      </c>
      <c r="H75" s="13">
        <f t="shared" si="3"/>
        <v>788000</v>
      </c>
      <c r="I75" s="13">
        <f t="shared" si="4"/>
        <v>710000</v>
      </c>
      <c r="J75" s="13">
        <f t="shared" si="5"/>
        <v>591000</v>
      </c>
      <c r="K75" s="13">
        <f t="shared" si="6"/>
        <v>532000</v>
      </c>
    </row>
    <row r="76" ht="15.75" customHeight="1">
      <c r="A76" s="10">
        <v>74.0</v>
      </c>
      <c r="B76" s="11" t="s">
        <v>120</v>
      </c>
      <c r="C76" s="11"/>
      <c r="D76" s="12">
        <v>1300000.0</v>
      </c>
      <c r="E76" s="12">
        <v>2100000.0</v>
      </c>
      <c r="F76" s="13">
        <f t="shared" si="1"/>
        <v>1050000</v>
      </c>
      <c r="G76" s="13">
        <f t="shared" si="2"/>
        <v>945000</v>
      </c>
      <c r="H76" s="13">
        <f t="shared" si="3"/>
        <v>788000</v>
      </c>
      <c r="I76" s="13">
        <f t="shared" si="4"/>
        <v>710000</v>
      </c>
      <c r="J76" s="13">
        <f t="shared" si="5"/>
        <v>591000</v>
      </c>
      <c r="K76" s="13">
        <f t="shared" si="6"/>
        <v>532000</v>
      </c>
    </row>
    <row r="77" ht="15.75" customHeight="1">
      <c r="A77" s="10">
        <v>75.0</v>
      </c>
      <c r="B77" s="11" t="s">
        <v>121</v>
      </c>
      <c r="C77" s="11" t="s">
        <v>122</v>
      </c>
      <c r="D77" s="12">
        <v>5900000.0</v>
      </c>
      <c r="E77" s="12">
        <v>8000000.0</v>
      </c>
      <c r="F77" s="13">
        <f t="shared" si="1"/>
        <v>4000000</v>
      </c>
      <c r="G77" s="13">
        <f t="shared" si="2"/>
        <v>3600000</v>
      </c>
      <c r="H77" s="13">
        <f t="shared" si="3"/>
        <v>3000000</v>
      </c>
      <c r="I77" s="13">
        <f t="shared" si="4"/>
        <v>2700000</v>
      </c>
      <c r="J77" s="13">
        <f t="shared" si="5"/>
        <v>2250000</v>
      </c>
      <c r="K77" s="13">
        <f t="shared" si="6"/>
        <v>2025000</v>
      </c>
    </row>
    <row r="78" ht="15.75" customHeight="1">
      <c r="A78" s="10">
        <v>76.0</v>
      </c>
      <c r="B78" s="11" t="s">
        <v>121</v>
      </c>
      <c r="C78" s="11" t="s">
        <v>123</v>
      </c>
      <c r="D78" s="12">
        <v>6200000.0</v>
      </c>
      <c r="E78" s="12">
        <v>8200000.0</v>
      </c>
      <c r="F78" s="13">
        <f t="shared" si="1"/>
        <v>4100000</v>
      </c>
      <c r="G78" s="13">
        <f t="shared" si="2"/>
        <v>3690000</v>
      </c>
      <c r="H78" s="13">
        <f t="shared" si="3"/>
        <v>3075000</v>
      </c>
      <c r="I78" s="13">
        <f t="shared" si="4"/>
        <v>2768000</v>
      </c>
      <c r="J78" s="13">
        <f t="shared" si="5"/>
        <v>2307000</v>
      </c>
      <c r="K78" s="13">
        <f t="shared" si="6"/>
        <v>2077000</v>
      </c>
    </row>
    <row r="79" ht="15.75" customHeight="1">
      <c r="A79" s="10">
        <v>77.0</v>
      </c>
      <c r="B79" s="11" t="s">
        <v>121</v>
      </c>
      <c r="C79" s="11" t="s">
        <v>124</v>
      </c>
      <c r="D79" s="12">
        <v>5200000.0</v>
      </c>
      <c r="E79" s="12">
        <v>7000000.0</v>
      </c>
      <c r="F79" s="13">
        <f t="shared" si="1"/>
        <v>3500000</v>
      </c>
      <c r="G79" s="13">
        <f t="shared" si="2"/>
        <v>3150000</v>
      </c>
      <c r="H79" s="13">
        <f t="shared" si="3"/>
        <v>2625000</v>
      </c>
      <c r="I79" s="13">
        <f t="shared" si="4"/>
        <v>2363000</v>
      </c>
      <c r="J79" s="13">
        <f t="shared" si="5"/>
        <v>1969000</v>
      </c>
      <c r="K79" s="13">
        <f t="shared" si="6"/>
        <v>1773000</v>
      </c>
    </row>
    <row r="80" ht="15.75" customHeight="1">
      <c r="A80" s="10">
        <v>78.0</v>
      </c>
      <c r="B80" s="11" t="s">
        <v>121</v>
      </c>
      <c r="C80" s="11" t="s">
        <v>125</v>
      </c>
      <c r="D80" s="12">
        <v>5600000.0</v>
      </c>
      <c r="E80" s="12">
        <v>7500000.0</v>
      </c>
      <c r="F80" s="13">
        <f t="shared" si="1"/>
        <v>3750000</v>
      </c>
      <c r="G80" s="13">
        <f t="shared" si="2"/>
        <v>3375000</v>
      </c>
      <c r="H80" s="13">
        <f t="shared" si="3"/>
        <v>2813000</v>
      </c>
      <c r="I80" s="13">
        <f t="shared" si="4"/>
        <v>2532000</v>
      </c>
      <c r="J80" s="13">
        <f t="shared" si="5"/>
        <v>2110000</v>
      </c>
      <c r="K80" s="13">
        <f t="shared" si="6"/>
        <v>1899000</v>
      </c>
    </row>
    <row r="81" ht="15.75" customHeight="1">
      <c r="A81" s="10">
        <v>79.0</v>
      </c>
      <c r="B81" s="11" t="s">
        <v>121</v>
      </c>
      <c r="C81" s="11" t="s">
        <v>126</v>
      </c>
      <c r="D81" s="12">
        <v>5000000.0</v>
      </c>
      <c r="E81" s="12">
        <v>6500000.0</v>
      </c>
      <c r="F81" s="13">
        <f t="shared" si="1"/>
        <v>3250000</v>
      </c>
      <c r="G81" s="13">
        <f t="shared" si="2"/>
        <v>2925000</v>
      </c>
      <c r="H81" s="13">
        <f t="shared" si="3"/>
        <v>2438000</v>
      </c>
      <c r="I81" s="13">
        <f t="shared" si="4"/>
        <v>2195000</v>
      </c>
      <c r="J81" s="13">
        <f t="shared" si="5"/>
        <v>1829000</v>
      </c>
      <c r="K81" s="13">
        <f t="shared" si="6"/>
        <v>1647000</v>
      </c>
    </row>
    <row r="82" ht="15.75" customHeight="1">
      <c r="A82" s="10">
        <v>80.0</v>
      </c>
      <c r="B82" s="11" t="s">
        <v>121</v>
      </c>
      <c r="C82" s="11" t="s">
        <v>127</v>
      </c>
      <c r="D82" s="12">
        <v>5200000.0</v>
      </c>
      <c r="E82" s="12">
        <v>6700000.0</v>
      </c>
      <c r="F82" s="13">
        <f t="shared" si="1"/>
        <v>3350000</v>
      </c>
      <c r="G82" s="13">
        <f t="shared" si="2"/>
        <v>3015000</v>
      </c>
      <c r="H82" s="13">
        <f t="shared" si="3"/>
        <v>2513000</v>
      </c>
      <c r="I82" s="13">
        <f t="shared" si="4"/>
        <v>2262000</v>
      </c>
      <c r="J82" s="13">
        <f t="shared" si="5"/>
        <v>1885000</v>
      </c>
      <c r="K82" s="13">
        <f t="shared" si="6"/>
        <v>1697000</v>
      </c>
    </row>
    <row r="83" ht="15.75" customHeight="1">
      <c r="A83" s="10">
        <v>81.0</v>
      </c>
      <c r="B83" s="11" t="s">
        <v>121</v>
      </c>
      <c r="C83" s="11" t="s">
        <v>128</v>
      </c>
      <c r="D83" s="12">
        <v>4700000.0</v>
      </c>
      <c r="E83" s="12">
        <v>6300000.0</v>
      </c>
      <c r="F83" s="13">
        <f t="shared" si="1"/>
        <v>3150000</v>
      </c>
      <c r="G83" s="13">
        <f t="shared" si="2"/>
        <v>2835000</v>
      </c>
      <c r="H83" s="13">
        <f t="shared" si="3"/>
        <v>2363000</v>
      </c>
      <c r="I83" s="13">
        <f t="shared" si="4"/>
        <v>2127000</v>
      </c>
      <c r="J83" s="13">
        <f t="shared" si="5"/>
        <v>1773000</v>
      </c>
      <c r="K83" s="13">
        <f t="shared" si="6"/>
        <v>1596000</v>
      </c>
    </row>
    <row r="84" ht="15.75" customHeight="1">
      <c r="A84" s="10">
        <v>82.0</v>
      </c>
      <c r="B84" s="11" t="s">
        <v>129</v>
      </c>
      <c r="C84" s="11" t="s">
        <v>130</v>
      </c>
      <c r="D84" s="12">
        <v>4300000.0</v>
      </c>
      <c r="E84" s="12">
        <v>4560000.0</v>
      </c>
      <c r="F84" s="13">
        <f t="shared" si="1"/>
        <v>2280000</v>
      </c>
      <c r="G84" s="13">
        <f t="shared" si="2"/>
        <v>2052000</v>
      </c>
      <c r="H84" s="13">
        <f t="shared" si="3"/>
        <v>1710000</v>
      </c>
      <c r="I84" s="13">
        <f t="shared" si="4"/>
        <v>1539000</v>
      </c>
      <c r="J84" s="13">
        <f t="shared" si="5"/>
        <v>1283000</v>
      </c>
      <c r="K84" s="13">
        <f t="shared" si="6"/>
        <v>1155000</v>
      </c>
    </row>
    <row r="85" ht="15.75" customHeight="1">
      <c r="A85" s="10">
        <v>83.0</v>
      </c>
      <c r="B85" s="11" t="s">
        <v>129</v>
      </c>
      <c r="C85" s="11" t="s">
        <v>130</v>
      </c>
      <c r="D85" s="12">
        <v>4600000.0</v>
      </c>
      <c r="E85" s="12">
        <v>5200000.0</v>
      </c>
      <c r="F85" s="13">
        <f t="shared" si="1"/>
        <v>2600000</v>
      </c>
      <c r="G85" s="13">
        <f t="shared" si="2"/>
        <v>2340000</v>
      </c>
      <c r="H85" s="13">
        <f t="shared" si="3"/>
        <v>1950000</v>
      </c>
      <c r="I85" s="13">
        <f t="shared" si="4"/>
        <v>1755000</v>
      </c>
      <c r="J85" s="13">
        <f t="shared" si="5"/>
        <v>1463000</v>
      </c>
      <c r="K85" s="13">
        <f t="shared" si="6"/>
        <v>1317000</v>
      </c>
    </row>
    <row r="86" ht="15.75" customHeight="1">
      <c r="A86" s="10">
        <v>84.0</v>
      </c>
      <c r="B86" s="11" t="s">
        <v>131</v>
      </c>
      <c r="C86" s="11" t="s">
        <v>132</v>
      </c>
      <c r="D86" s="12">
        <v>5000000.0</v>
      </c>
      <c r="E86" s="12">
        <v>5000000.0</v>
      </c>
      <c r="F86" s="13">
        <f t="shared" si="1"/>
        <v>2500000</v>
      </c>
      <c r="G86" s="13">
        <f t="shared" si="2"/>
        <v>2250000</v>
      </c>
      <c r="H86" s="13">
        <f t="shared" si="3"/>
        <v>1875000</v>
      </c>
      <c r="I86" s="13">
        <f t="shared" si="4"/>
        <v>1688000</v>
      </c>
      <c r="J86" s="13">
        <f t="shared" si="5"/>
        <v>1407000</v>
      </c>
      <c r="K86" s="13">
        <f t="shared" si="6"/>
        <v>1267000</v>
      </c>
    </row>
    <row r="87" ht="15.75" customHeight="1">
      <c r="A87" s="10">
        <v>85.0</v>
      </c>
      <c r="B87" s="11" t="s">
        <v>131</v>
      </c>
      <c r="C87" s="11" t="s">
        <v>133</v>
      </c>
      <c r="D87" s="12">
        <v>3800000.0</v>
      </c>
      <c r="E87" s="12">
        <v>3800000.0</v>
      </c>
      <c r="F87" s="13">
        <f t="shared" si="1"/>
        <v>1900000</v>
      </c>
      <c r="G87" s="13">
        <f t="shared" si="2"/>
        <v>1710000</v>
      </c>
      <c r="H87" s="13">
        <f t="shared" si="3"/>
        <v>1425000</v>
      </c>
      <c r="I87" s="13">
        <f t="shared" si="4"/>
        <v>1283000</v>
      </c>
      <c r="J87" s="13">
        <f t="shared" si="5"/>
        <v>1069000</v>
      </c>
      <c r="K87" s="13">
        <f t="shared" si="6"/>
        <v>963000</v>
      </c>
    </row>
    <row r="88" ht="15.75" customHeight="1">
      <c r="A88" s="10">
        <v>86.0</v>
      </c>
      <c r="B88" s="11" t="s">
        <v>134</v>
      </c>
      <c r="C88" s="11" t="s">
        <v>135</v>
      </c>
      <c r="D88" s="12">
        <v>1.2E7</v>
      </c>
      <c r="E88" s="12">
        <v>1.2E7</v>
      </c>
      <c r="F88" s="13">
        <f t="shared" si="1"/>
        <v>6000000</v>
      </c>
      <c r="G88" s="13">
        <f t="shared" si="2"/>
        <v>5400000</v>
      </c>
      <c r="H88" s="13">
        <f t="shared" si="3"/>
        <v>4500000</v>
      </c>
      <c r="I88" s="13">
        <f t="shared" si="4"/>
        <v>4050000</v>
      </c>
      <c r="J88" s="13">
        <f t="shared" si="5"/>
        <v>3375000</v>
      </c>
      <c r="K88" s="13">
        <f t="shared" si="6"/>
        <v>3038000</v>
      </c>
    </row>
    <row r="89" ht="15.75" customHeight="1">
      <c r="A89" s="10">
        <v>87.0</v>
      </c>
      <c r="B89" s="11" t="s">
        <v>136</v>
      </c>
      <c r="C89" s="11" t="s">
        <v>133</v>
      </c>
      <c r="D89" s="12">
        <v>5000000.0</v>
      </c>
      <c r="E89" s="12">
        <v>5000000.0</v>
      </c>
      <c r="F89" s="13">
        <f t="shared" si="1"/>
        <v>2500000</v>
      </c>
      <c r="G89" s="13">
        <f t="shared" si="2"/>
        <v>2250000</v>
      </c>
      <c r="H89" s="13">
        <f t="shared" si="3"/>
        <v>1875000</v>
      </c>
      <c r="I89" s="13">
        <f t="shared" si="4"/>
        <v>1688000</v>
      </c>
      <c r="J89" s="13">
        <f t="shared" si="5"/>
        <v>1407000</v>
      </c>
      <c r="K89" s="13">
        <f t="shared" si="6"/>
        <v>1267000</v>
      </c>
    </row>
    <row r="90" ht="15.75" customHeight="1">
      <c r="A90" s="10">
        <v>88.0</v>
      </c>
      <c r="B90" s="11" t="s">
        <v>137</v>
      </c>
      <c r="C90" s="11" t="s">
        <v>138</v>
      </c>
      <c r="D90" s="12">
        <v>8000000.0</v>
      </c>
      <c r="E90" s="12">
        <v>8000000.0</v>
      </c>
      <c r="F90" s="13">
        <f t="shared" si="1"/>
        <v>4000000</v>
      </c>
      <c r="G90" s="13">
        <f t="shared" si="2"/>
        <v>3600000</v>
      </c>
      <c r="H90" s="13">
        <f t="shared" si="3"/>
        <v>3000000</v>
      </c>
      <c r="I90" s="13">
        <f t="shared" si="4"/>
        <v>2700000</v>
      </c>
      <c r="J90" s="13">
        <f t="shared" si="5"/>
        <v>2250000</v>
      </c>
      <c r="K90" s="13">
        <f t="shared" si="6"/>
        <v>2025000</v>
      </c>
    </row>
    <row r="91" ht="15.75" customHeight="1">
      <c r="A91" s="10">
        <v>89.0</v>
      </c>
      <c r="B91" s="11" t="s">
        <v>139</v>
      </c>
      <c r="C91" s="11" t="s">
        <v>140</v>
      </c>
      <c r="D91" s="12">
        <v>1.0E7</v>
      </c>
      <c r="E91" s="12">
        <v>1.0E7</v>
      </c>
      <c r="F91" s="13">
        <f t="shared" si="1"/>
        <v>5000000</v>
      </c>
      <c r="G91" s="13">
        <f t="shared" si="2"/>
        <v>4500000</v>
      </c>
      <c r="H91" s="13">
        <f t="shared" si="3"/>
        <v>3750000</v>
      </c>
      <c r="I91" s="13">
        <f t="shared" si="4"/>
        <v>3375000</v>
      </c>
      <c r="J91" s="13">
        <f t="shared" si="5"/>
        <v>2813000</v>
      </c>
      <c r="K91" s="13">
        <f t="shared" si="6"/>
        <v>2532000</v>
      </c>
    </row>
    <row r="92" ht="15.75" customHeight="1">
      <c r="A92" s="10">
        <v>90.0</v>
      </c>
      <c r="B92" s="11" t="s">
        <v>141</v>
      </c>
      <c r="C92" s="11" t="s">
        <v>142</v>
      </c>
      <c r="D92" s="12">
        <v>5000000.0</v>
      </c>
      <c r="E92" s="12">
        <v>5000000.0</v>
      </c>
      <c r="F92" s="13">
        <f t="shared" si="1"/>
        <v>2500000</v>
      </c>
      <c r="G92" s="13">
        <f t="shared" si="2"/>
        <v>2250000</v>
      </c>
      <c r="H92" s="13">
        <f t="shared" si="3"/>
        <v>1875000</v>
      </c>
      <c r="I92" s="13">
        <f t="shared" si="4"/>
        <v>1688000</v>
      </c>
      <c r="J92" s="13">
        <f t="shared" si="5"/>
        <v>1407000</v>
      </c>
      <c r="K92" s="13">
        <f t="shared" si="6"/>
        <v>1267000</v>
      </c>
    </row>
    <row r="93" ht="15.75" customHeight="1">
      <c r="A93" s="10">
        <v>91.0</v>
      </c>
      <c r="B93" s="11" t="s">
        <v>143</v>
      </c>
      <c r="C93" s="11" t="s">
        <v>140</v>
      </c>
      <c r="D93" s="12">
        <v>6000000.0</v>
      </c>
      <c r="E93" s="12">
        <v>6000000.0</v>
      </c>
      <c r="F93" s="13">
        <f t="shared" si="1"/>
        <v>3000000</v>
      </c>
      <c r="G93" s="13">
        <f t="shared" si="2"/>
        <v>2700000</v>
      </c>
      <c r="H93" s="13">
        <f t="shared" si="3"/>
        <v>2250000</v>
      </c>
      <c r="I93" s="13">
        <f t="shared" si="4"/>
        <v>2025000</v>
      </c>
      <c r="J93" s="13">
        <f t="shared" si="5"/>
        <v>1688000</v>
      </c>
      <c r="K93" s="13">
        <f t="shared" si="6"/>
        <v>1520000</v>
      </c>
    </row>
    <row r="94" ht="15.75" customHeight="1">
      <c r="A94" s="10">
        <v>92.0</v>
      </c>
      <c r="B94" s="11" t="s">
        <v>144</v>
      </c>
      <c r="C94" s="11" t="s">
        <v>138</v>
      </c>
      <c r="D94" s="12">
        <v>5000000.0</v>
      </c>
      <c r="E94" s="12">
        <v>5000000.0</v>
      </c>
      <c r="F94" s="13">
        <f t="shared" si="1"/>
        <v>2500000</v>
      </c>
      <c r="G94" s="13">
        <f t="shared" si="2"/>
        <v>2250000</v>
      </c>
      <c r="H94" s="13">
        <f t="shared" si="3"/>
        <v>1875000</v>
      </c>
      <c r="I94" s="13">
        <f t="shared" si="4"/>
        <v>1688000</v>
      </c>
      <c r="J94" s="13">
        <f t="shared" si="5"/>
        <v>1407000</v>
      </c>
      <c r="K94" s="13">
        <f t="shared" si="6"/>
        <v>1267000</v>
      </c>
    </row>
    <row r="95" ht="15.75" customHeight="1">
      <c r="A95" s="10">
        <v>93.0</v>
      </c>
      <c r="B95" s="11" t="s">
        <v>145</v>
      </c>
      <c r="C95" s="11" t="s">
        <v>146</v>
      </c>
      <c r="D95" s="12">
        <v>2100000.0</v>
      </c>
      <c r="E95" s="12">
        <v>4000000.0</v>
      </c>
      <c r="F95" s="13">
        <f t="shared" si="1"/>
        <v>2000000</v>
      </c>
      <c r="G95" s="13">
        <f t="shared" si="2"/>
        <v>1800000</v>
      </c>
      <c r="H95" s="13">
        <f t="shared" si="3"/>
        <v>1500000</v>
      </c>
      <c r="I95" s="13">
        <f t="shared" si="4"/>
        <v>1350000</v>
      </c>
      <c r="J95" s="13">
        <f t="shared" si="5"/>
        <v>1125000</v>
      </c>
      <c r="K95" s="13">
        <f t="shared" si="6"/>
        <v>1013000</v>
      </c>
    </row>
    <row r="96" ht="15.75" customHeight="1">
      <c r="A96" s="10">
        <v>94.0</v>
      </c>
      <c r="B96" s="11" t="s">
        <v>145</v>
      </c>
      <c r="C96" s="11" t="s">
        <v>147</v>
      </c>
      <c r="D96" s="12">
        <v>1700000.0</v>
      </c>
      <c r="E96" s="12">
        <v>3360000.0</v>
      </c>
      <c r="F96" s="13">
        <f t="shared" si="1"/>
        <v>1680000</v>
      </c>
      <c r="G96" s="13">
        <f t="shared" si="2"/>
        <v>1512000</v>
      </c>
      <c r="H96" s="13">
        <f t="shared" si="3"/>
        <v>1260000</v>
      </c>
      <c r="I96" s="13">
        <f t="shared" si="4"/>
        <v>1134000</v>
      </c>
      <c r="J96" s="13">
        <f t="shared" si="5"/>
        <v>945000</v>
      </c>
      <c r="K96" s="13">
        <f t="shared" si="6"/>
        <v>851000</v>
      </c>
    </row>
    <row r="97" ht="15.75" customHeight="1">
      <c r="A97" s="10">
        <v>95.0</v>
      </c>
      <c r="B97" s="11" t="s">
        <v>145</v>
      </c>
      <c r="C97" s="11" t="s">
        <v>148</v>
      </c>
      <c r="D97" s="12">
        <v>975000.0</v>
      </c>
      <c r="E97" s="12">
        <v>3000000.0</v>
      </c>
      <c r="F97" s="13">
        <f t="shared" si="1"/>
        <v>1500000</v>
      </c>
      <c r="G97" s="13">
        <f t="shared" si="2"/>
        <v>1350000</v>
      </c>
      <c r="H97" s="13">
        <f t="shared" si="3"/>
        <v>1125000</v>
      </c>
      <c r="I97" s="13">
        <f t="shared" si="4"/>
        <v>1013000</v>
      </c>
      <c r="J97" s="13">
        <f t="shared" si="5"/>
        <v>844000</v>
      </c>
      <c r="K97" s="13">
        <f t="shared" si="6"/>
        <v>760000</v>
      </c>
    </row>
    <row r="98" ht="15.75" customHeight="1">
      <c r="A98" s="10">
        <v>96.0</v>
      </c>
      <c r="B98" s="11" t="s">
        <v>145</v>
      </c>
      <c r="C98" s="11" t="s">
        <v>149</v>
      </c>
      <c r="D98" s="12">
        <v>975000.0</v>
      </c>
      <c r="E98" s="12">
        <v>3000000.0</v>
      </c>
      <c r="F98" s="13">
        <f t="shared" si="1"/>
        <v>1500000</v>
      </c>
      <c r="G98" s="13">
        <f t="shared" si="2"/>
        <v>1350000</v>
      </c>
      <c r="H98" s="13">
        <f t="shared" si="3"/>
        <v>1125000</v>
      </c>
      <c r="I98" s="13">
        <f t="shared" si="4"/>
        <v>1013000</v>
      </c>
      <c r="J98" s="13">
        <f t="shared" si="5"/>
        <v>844000</v>
      </c>
      <c r="K98" s="13">
        <f t="shared" si="6"/>
        <v>760000</v>
      </c>
    </row>
    <row r="99" ht="15.75" customHeight="1">
      <c r="A99" s="10">
        <v>97.0</v>
      </c>
      <c r="B99" s="11" t="s">
        <v>150</v>
      </c>
      <c r="C99" s="11" t="s">
        <v>151</v>
      </c>
      <c r="D99" s="12">
        <v>3200000.0</v>
      </c>
      <c r="E99" s="12">
        <v>3200000.0</v>
      </c>
      <c r="F99" s="13">
        <f t="shared" si="1"/>
        <v>1600000</v>
      </c>
      <c r="G99" s="13">
        <f t="shared" si="2"/>
        <v>1440000</v>
      </c>
      <c r="H99" s="13">
        <f t="shared" si="3"/>
        <v>1200000</v>
      </c>
      <c r="I99" s="13">
        <f t="shared" si="4"/>
        <v>1080000</v>
      </c>
      <c r="J99" s="13">
        <f t="shared" si="5"/>
        <v>900000</v>
      </c>
      <c r="K99" s="13">
        <f t="shared" si="6"/>
        <v>810000</v>
      </c>
    </row>
    <row r="100" ht="15.75" customHeight="1">
      <c r="A100" s="10">
        <v>98.0</v>
      </c>
      <c r="B100" s="11" t="s">
        <v>150</v>
      </c>
      <c r="C100" s="11" t="s">
        <v>152</v>
      </c>
      <c r="D100" s="12">
        <v>4400000.0</v>
      </c>
      <c r="E100" s="12">
        <v>4400000.0</v>
      </c>
      <c r="F100" s="13">
        <f t="shared" si="1"/>
        <v>2200000</v>
      </c>
      <c r="G100" s="13">
        <f t="shared" si="2"/>
        <v>1980000</v>
      </c>
      <c r="H100" s="13">
        <f t="shared" si="3"/>
        <v>1650000</v>
      </c>
      <c r="I100" s="13">
        <f t="shared" si="4"/>
        <v>1485000</v>
      </c>
      <c r="J100" s="13">
        <f t="shared" si="5"/>
        <v>1238000</v>
      </c>
      <c r="K100" s="13">
        <f t="shared" si="6"/>
        <v>1115000</v>
      </c>
    </row>
    <row r="101" ht="15.75" customHeight="1">
      <c r="A101" s="10">
        <v>99.0</v>
      </c>
      <c r="B101" s="11" t="s">
        <v>153</v>
      </c>
      <c r="C101" s="11" t="s">
        <v>154</v>
      </c>
      <c r="D101" s="12">
        <v>4400000.0</v>
      </c>
      <c r="E101" s="12">
        <v>5280000.0</v>
      </c>
      <c r="F101" s="13">
        <f t="shared" si="1"/>
        <v>2640000</v>
      </c>
      <c r="G101" s="13">
        <f t="shared" si="2"/>
        <v>2376000</v>
      </c>
      <c r="H101" s="13">
        <f t="shared" si="3"/>
        <v>1980000</v>
      </c>
      <c r="I101" s="13">
        <f t="shared" si="4"/>
        <v>1782000</v>
      </c>
      <c r="J101" s="13">
        <f t="shared" si="5"/>
        <v>1485000</v>
      </c>
      <c r="K101" s="13">
        <f t="shared" si="6"/>
        <v>1337000</v>
      </c>
    </row>
    <row r="102" ht="15.75" customHeight="1">
      <c r="A102" s="10">
        <v>100.0</v>
      </c>
      <c r="B102" s="11" t="s">
        <v>153</v>
      </c>
      <c r="C102" s="11" t="s">
        <v>155</v>
      </c>
      <c r="D102" s="12">
        <v>3200000.0</v>
      </c>
      <c r="E102" s="12">
        <v>3200000.0</v>
      </c>
      <c r="F102" s="13">
        <f t="shared" si="1"/>
        <v>1600000</v>
      </c>
      <c r="G102" s="13">
        <f t="shared" si="2"/>
        <v>1440000</v>
      </c>
      <c r="H102" s="13">
        <f t="shared" si="3"/>
        <v>1200000</v>
      </c>
      <c r="I102" s="13">
        <f t="shared" si="4"/>
        <v>1080000</v>
      </c>
      <c r="J102" s="13">
        <f t="shared" si="5"/>
        <v>900000</v>
      </c>
      <c r="K102" s="13">
        <f t="shared" si="6"/>
        <v>810000</v>
      </c>
    </row>
    <row r="103" ht="15.75" customHeight="1">
      <c r="A103" s="10">
        <v>101.0</v>
      </c>
      <c r="B103" s="11" t="s">
        <v>156</v>
      </c>
      <c r="C103" s="11" t="s">
        <v>157</v>
      </c>
      <c r="D103" s="12">
        <v>900000.0</v>
      </c>
      <c r="E103" s="12">
        <v>3360000.0</v>
      </c>
      <c r="F103" s="13">
        <f t="shared" si="1"/>
        <v>1680000</v>
      </c>
      <c r="G103" s="13">
        <f t="shared" si="2"/>
        <v>1512000</v>
      </c>
      <c r="H103" s="13">
        <f t="shared" si="3"/>
        <v>1260000</v>
      </c>
      <c r="I103" s="13">
        <f t="shared" si="4"/>
        <v>1134000</v>
      </c>
      <c r="J103" s="13">
        <f t="shared" si="5"/>
        <v>945000</v>
      </c>
      <c r="K103" s="13">
        <f t="shared" si="6"/>
        <v>851000</v>
      </c>
    </row>
    <row r="104" ht="15.75" customHeight="1">
      <c r="A104" s="10">
        <v>102.0</v>
      </c>
      <c r="B104" s="11" t="s">
        <v>156</v>
      </c>
      <c r="C104" s="11" t="s">
        <v>158</v>
      </c>
      <c r="D104" s="12">
        <v>580000.0</v>
      </c>
      <c r="E104" s="12">
        <v>2500000.0</v>
      </c>
      <c r="F104" s="13">
        <f t="shared" si="1"/>
        <v>1250000</v>
      </c>
      <c r="G104" s="13">
        <f t="shared" si="2"/>
        <v>1125000</v>
      </c>
      <c r="H104" s="13">
        <f t="shared" si="3"/>
        <v>938000</v>
      </c>
      <c r="I104" s="13">
        <f t="shared" si="4"/>
        <v>845000</v>
      </c>
      <c r="J104" s="13">
        <f t="shared" si="5"/>
        <v>704000</v>
      </c>
      <c r="K104" s="13">
        <f t="shared" si="6"/>
        <v>634000</v>
      </c>
    </row>
    <row r="105" ht="15.75" customHeight="1">
      <c r="A105" s="10">
        <v>103.0</v>
      </c>
      <c r="B105" s="11" t="s">
        <v>156</v>
      </c>
      <c r="C105" s="11" t="s">
        <v>159</v>
      </c>
      <c r="D105" s="12">
        <v>700000.0</v>
      </c>
      <c r="E105" s="12">
        <v>3360000.0</v>
      </c>
      <c r="F105" s="13">
        <f t="shared" si="1"/>
        <v>1680000</v>
      </c>
      <c r="G105" s="13">
        <f t="shared" si="2"/>
        <v>1512000</v>
      </c>
      <c r="H105" s="13">
        <f t="shared" si="3"/>
        <v>1260000</v>
      </c>
      <c r="I105" s="13">
        <f t="shared" si="4"/>
        <v>1134000</v>
      </c>
      <c r="J105" s="13">
        <f t="shared" si="5"/>
        <v>945000</v>
      </c>
      <c r="K105" s="13">
        <f t="shared" si="6"/>
        <v>851000</v>
      </c>
    </row>
    <row r="106" ht="15.75" customHeight="1">
      <c r="A106" s="10">
        <v>104.0</v>
      </c>
      <c r="B106" s="11" t="s">
        <v>160</v>
      </c>
      <c r="C106" s="11" t="s">
        <v>161</v>
      </c>
      <c r="D106" s="12">
        <v>2800000.0</v>
      </c>
      <c r="E106" s="12">
        <v>2800000.0</v>
      </c>
      <c r="F106" s="13">
        <f t="shared" si="1"/>
        <v>1400000</v>
      </c>
      <c r="G106" s="13">
        <f t="shared" si="2"/>
        <v>1260000</v>
      </c>
      <c r="H106" s="13">
        <f t="shared" si="3"/>
        <v>1050000</v>
      </c>
      <c r="I106" s="13">
        <f t="shared" si="4"/>
        <v>945000</v>
      </c>
      <c r="J106" s="13">
        <f t="shared" si="5"/>
        <v>788000</v>
      </c>
      <c r="K106" s="13">
        <f t="shared" si="6"/>
        <v>710000</v>
      </c>
    </row>
    <row r="107" ht="15.75" customHeight="1">
      <c r="A107" s="10">
        <v>105.0</v>
      </c>
      <c r="B107" s="11" t="s">
        <v>160</v>
      </c>
      <c r="C107" s="11" t="s">
        <v>162</v>
      </c>
      <c r="D107" s="12">
        <v>3100000.0</v>
      </c>
      <c r="E107" s="12">
        <v>3100000.0</v>
      </c>
      <c r="F107" s="13">
        <f t="shared" si="1"/>
        <v>1550000</v>
      </c>
      <c r="G107" s="13">
        <f t="shared" si="2"/>
        <v>1395000</v>
      </c>
      <c r="H107" s="13">
        <f t="shared" si="3"/>
        <v>1163000</v>
      </c>
      <c r="I107" s="13">
        <f t="shared" si="4"/>
        <v>1047000</v>
      </c>
      <c r="J107" s="13">
        <f t="shared" si="5"/>
        <v>873000</v>
      </c>
      <c r="K107" s="13">
        <f t="shared" si="6"/>
        <v>786000</v>
      </c>
    </row>
    <row r="108" ht="15.75" customHeight="1">
      <c r="A108" s="10">
        <v>106.0</v>
      </c>
      <c r="B108" s="11" t="s">
        <v>160</v>
      </c>
      <c r="C108" s="11" t="s">
        <v>163</v>
      </c>
      <c r="D108" s="12">
        <v>2900000.0</v>
      </c>
      <c r="E108" s="12">
        <v>2900000.0</v>
      </c>
      <c r="F108" s="13">
        <f t="shared" si="1"/>
        <v>1450000</v>
      </c>
      <c r="G108" s="13">
        <f t="shared" si="2"/>
        <v>1305000</v>
      </c>
      <c r="H108" s="13">
        <f t="shared" si="3"/>
        <v>1088000</v>
      </c>
      <c r="I108" s="13">
        <f t="shared" si="4"/>
        <v>980000</v>
      </c>
      <c r="J108" s="13">
        <f t="shared" si="5"/>
        <v>816000</v>
      </c>
      <c r="K108" s="13">
        <f t="shared" si="6"/>
        <v>735000</v>
      </c>
    </row>
    <row r="109" ht="15.75" customHeight="1">
      <c r="A109" s="10">
        <v>107.0</v>
      </c>
      <c r="B109" s="11" t="s">
        <v>160</v>
      </c>
      <c r="C109" s="11" t="s">
        <v>164</v>
      </c>
      <c r="D109" s="12">
        <v>2600000.0</v>
      </c>
      <c r="E109" s="12">
        <v>2600000.0</v>
      </c>
      <c r="F109" s="13">
        <f t="shared" si="1"/>
        <v>1300000</v>
      </c>
      <c r="G109" s="13">
        <f t="shared" si="2"/>
        <v>1170000</v>
      </c>
      <c r="H109" s="13">
        <f t="shared" si="3"/>
        <v>975000</v>
      </c>
      <c r="I109" s="13">
        <f t="shared" si="4"/>
        <v>878000</v>
      </c>
      <c r="J109" s="13">
        <f t="shared" si="5"/>
        <v>732000</v>
      </c>
      <c r="K109" s="13">
        <f t="shared" si="6"/>
        <v>659000</v>
      </c>
    </row>
    <row r="110" ht="15.75" customHeight="1">
      <c r="A110" s="10">
        <v>108.0</v>
      </c>
      <c r="B110" s="11" t="s">
        <v>165</v>
      </c>
      <c r="C110" s="11" t="s">
        <v>166</v>
      </c>
      <c r="D110" s="12">
        <v>3400000.0</v>
      </c>
      <c r="E110" s="12">
        <v>3400000.0</v>
      </c>
      <c r="F110" s="13">
        <f t="shared" si="1"/>
        <v>1700000</v>
      </c>
      <c r="G110" s="13">
        <f t="shared" si="2"/>
        <v>1530000</v>
      </c>
      <c r="H110" s="13">
        <f t="shared" si="3"/>
        <v>1275000</v>
      </c>
      <c r="I110" s="13">
        <f t="shared" si="4"/>
        <v>1148000</v>
      </c>
      <c r="J110" s="13">
        <f t="shared" si="5"/>
        <v>957000</v>
      </c>
      <c r="K110" s="13">
        <f t="shared" si="6"/>
        <v>862000</v>
      </c>
    </row>
    <row r="111" ht="15.75" customHeight="1">
      <c r="A111" s="10">
        <v>109.0</v>
      </c>
      <c r="B111" s="11" t="s">
        <v>165</v>
      </c>
      <c r="C111" s="11" t="s">
        <v>167</v>
      </c>
      <c r="D111" s="12">
        <v>2700000.0</v>
      </c>
      <c r="E111" s="12">
        <v>2700000.0</v>
      </c>
      <c r="F111" s="13">
        <f t="shared" si="1"/>
        <v>1350000</v>
      </c>
      <c r="G111" s="13">
        <f t="shared" si="2"/>
        <v>1215000</v>
      </c>
      <c r="H111" s="13">
        <f t="shared" si="3"/>
        <v>1013000</v>
      </c>
      <c r="I111" s="13">
        <f t="shared" si="4"/>
        <v>912000</v>
      </c>
      <c r="J111" s="13">
        <f t="shared" si="5"/>
        <v>760000</v>
      </c>
      <c r="K111" s="13">
        <f t="shared" si="6"/>
        <v>684000</v>
      </c>
    </row>
    <row r="112" ht="15.75" customHeight="1">
      <c r="A112" s="10">
        <v>110.0</v>
      </c>
      <c r="B112" s="11" t="s">
        <v>168</v>
      </c>
      <c r="C112" s="11" t="s">
        <v>169</v>
      </c>
      <c r="D112" s="12">
        <v>1000000.0</v>
      </c>
      <c r="E112" s="12">
        <v>3000000.0</v>
      </c>
      <c r="F112" s="13">
        <f t="shared" si="1"/>
        <v>1500000</v>
      </c>
      <c r="G112" s="13">
        <f t="shared" si="2"/>
        <v>1350000</v>
      </c>
      <c r="H112" s="13">
        <f t="shared" si="3"/>
        <v>1125000</v>
      </c>
      <c r="I112" s="13">
        <f t="shared" si="4"/>
        <v>1013000</v>
      </c>
      <c r="J112" s="13">
        <f t="shared" si="5"/>
        <v>844000</v>
      </c>
      <c r="K112" s="13">
        <f t="shared" si="6"/>
        <v>760000</v>
      </c>
    </row>
    <row r="113" ht="15.75" customHeight="1">
      <c r="A113" s="10">
        <v>111.0</v>
      </c>
      <c r="B113" s="11" t="s">
        <v>168</v>
      </c>
      <c r="C113" s="11" t="s">
        <v>170</v>
      </c>
      <c r="D113" s="12">
        <v>1300000.0</v>
      </c>
      <c r="E113" s="12">
        <v>3700000.0</v>
      </c>
      <c r="F113" s="13">
        <f t="shared" si="1"/>
        <v>1850000</v>
      </c>
      <c r="G113" s="13">
        <f t="shared" si="2"/>
        <v>1665000</v>
      </c>
      <c r="H113" s="13">
        <f t="shared" si="3"/>
        <v>1388000</v>
      </c>
      <c r="I113" s="13">
        <f t="shared" si="4"/>
        <v>1250000</v>
      </c>
      <c r="J113" s="13">
        <f t="shared" si="5"/>
        <v>1041000</v>
      </c>
      <c r="K113" s="13">
        <f t="shared" si="6"/>
        <v>937000</v>
      </c>
    </row>
    <row r="114" ht="15.75" customHeight="1">
      <c r="A114" s="10">
        <v>112.0</v>
      </c>
      <c r="B114" s="11" t="s">
        <v>168</v>
      </c>
      <c r="C114" s="11" t="s">
        <v>171</v>
      </c>
      <c r="D114" s="12">
        <v>1600000.0</v>
      </c>
      <c r="E114" s="12">
        <v>4500000.0</v>
      </c>
      <c r="F114" s="13">
        <f t="shared" si="1"/>
        <v>2250000</v>
      </c>
      <c r="G114" s="13">
        <f t="shared" si="2"/>
        <v>2025000</v>
      </c>
      <c r="H114" s="13">
        <f t="shared" si="3"/>
        <v>1688000</v>
      </c>
      <c r="I114" s="13">
        <f t="shared" si="4"/>
        <v>1520000</v>
      </c>
      <c r="J114" s="13">
        <f t="shared" si="5"/>
        <v>1266000</v>
      </c>
      <c r="K114" s="13">
        <f t="shared" si="6"/>
        <v>1140000</v>
      </c>
    </row>
    <row r="115" ht="15.75" customHeight="1">
      <c r="A115" s="10">
        <v>113.0</v>
      </c>
      <c r="B115" s="11" t="s">
        <v>172</v>
      </c>
      <c r="C115" s="11" t="s">
        <v>173</v>
      </c>
      <c r="D115" s="12">
        <v>1200000.0</v>
      </c>
      <c r="E115" s="12">
        <v>2500000.0</v>
      </c>
      <c r="F115" s="13">
        <f t="shared" si="1"/>
        <v>1250000</v>
      </c>
      <c r="G115" s="13">
        <f t="shared" si="2"/>
        <v>1125000</v>
      </c>
      <c r="H115" s="13">
        <f t="shared" si="3"/>
        <v>938000</v>
      </c>
      <c r="I115" s="13">
        <f t="shared" si="4"/>
        <v>845000</v>
      </c>
      <c r="J115" s="13">
        <f t="shared" si="5"/>
        <v>704000</v>
      </c>
      <c r="K115" s="13">
        <f t="shared" si="6"/>
        <v>634000</v>
      </c>
    </row>
    <row r="116" ht="15.75" customHeight="1">
      <c r="A116" s="10">
        <v>114.0</v>
      </c>
      <c r="B116" s="11" t="s">
        <v>172</v>
      </c>
      <c r="C116" s="11" t="s">
        <v>174</v>
      </c>
      <c r="D116" s="12">
        <v>1400000.0</v>
      </c>
      <c r="E116" s="12">
        <v>3500000.0</v>
      </c>
      <c r="F116" s="13">
        <f t="shared" si="1"/>
        <v>1750000</v>
      </c>
      <c r="G116" s="13">
        <f t="shared" si="2"/>
        <v>1575000</v>
      </c>
      <c r="H116" s="13">
        <f t="shared" si="3"/>
        <v>1313000</v>
      </c>
      <c r="I116" s="13">
        <f t="shared" si="4"/>
        <v>1182000</v>
      </c>
      <c r="J116" s="13">
        <f t="shared" si="5"/>
        <v>985000</v>
      </c>
      <c r="K116" s="13">
        <f t="shared" si="6"/>
        <v>887000</v>
      </c>
    </row>
    <row r="117" ht="15.75" customHeight="1">
      <c r="A117" s="10">
        <v>115.0</v>
      </c>
      <c r="B117" s="11" t="s">
        <v>172</v>
      </c>
      <c r="C117" s="11" t="s">
        <v>175</v>
      </c>
      <c r="D117" s="12">
        <v>1600000.0</v>
      </c>
      <c r="E117" s="12">
        <v>4500000.0</v>
      </c>
      <c r="F117" s="13">
        <f t="shared" si="1"/>
        <v>2250000</v>
      </c>
      <c r="G117" s="13">
        <f t="shared" si="2"/>
        <v>2025000</v>
      </c>
      <c r="H117" s="13">
        <f t="shared" si="3"/>
        <v>1688000</v>
      </c>
      <c r="I117" s="13">
        <f t="shared" si="4"/>
        <v>1520000</v>
      </c>
      <c r="J117" s="13">
        <f t="shared" si="5"/>
        <v>1266000</v>
      </c>
      <c r="K117" s="13">
        <f t="shared" si="6"/>
        <v>1140000</v>
      </c>
    </row>
    <row r="118" ht="15.75" customHeight="1">
      <c r="A118" s="10">
        <v>116.0</v>
      </c>
      <c r="B118" s="11" t="s">
        <v>176</v>
      </c>
      <c r="C118" s="11"/>
      <c r="D118" s="12">
        <v>0.0</v>
      </c>
      <c r="E118" s="12">
        <v>3360000.0</v>
      </c>
      <c r="F118" s="13">
        <f t="shared" si="1"/>
        <v>1680000</v>
      </c>
      <c r="G118" s="13">
        <f t="shared" si="2"/>
        <v>1512000</v>
      </c>
      <c r="H118" s="13">
        <f t="shared" si="3"/>
        <v>1260000</v>
      </c>
      <c r="I118" s="13">
        <f t="shared" si="4"/>
        <v>1134000</v>
      </c>
      <c r="J118" s="13">
        <f t="shared" si="5"/>
        <v>945000</v>
      </c>
      <c r="K118" s="13">
        <f t="shared" si="6"/>
        <v>851000</v>
      </c>
    </row>
    <row r="119" ht="15.75" customHeight="1">
      <c r="A119" s="10">
        <v>117.0</v>
      </c>
      <c r="B119" s="11" t="s">
        <v>177</v>
      </c>
      <c r="C119" s="11"/>
      <c r="D119" s="12">
        <v>0.0</v>
      </c>
      <c r="E119" s="12">
        <v>2500000.0</v>
      </c>
      <c r="F119" s="13">
        <f t="shared" si="1"/>
        <v>1250000</v>
      </c>
      <c r="G119" s="13">
        <f t="shared" si="2"/>
        <v>1125000</v>
      </c>
      <c r="H119" s="13">
        <f t="shared" si="3"/>
        <v>938000</v>
      </c>
      <c r="I119" s="13">
        <f t="shared" si="4"/>
        <v>845000</v>
      </c>
      <c r="J119" s="13">
        <f t="shared" si="5"/>
        <v>704000</v>
      </c>
      <c r="K119" s="13">
        <f t="shared" si="6"/>
        <v>634000</v>
      </c>
    </row>
    <row r="120" ht="15.75" customHeight="1">
      <c r="A120" s="10">
        <v>118.0</v>
      </c>
      <c r="B120" s="11" t="s">
        <v>178</v>
      </c>
      <c r="C120" s="11"/>
      <c r="D120" s="12">
        <v>0.0</v>
      </c>
      <c r="E120" s="12">
        <v>1400000.0</v>
      </c>
      <c r="F120" s="13">
        <f t="shared" si="1"/>
        <v>700000</v>
      </c>
      <c r="G120" s="13">
        <f t="shared" si="2"/>
        <v>630000</v>
      </c>
      <c r="H120" s="13">
        <f t="shared" si="3"/>
        <v>525000</v>
      </c>
      <c r="I120" s="13">
        <f t="shared" si="4"/>
        <v>473000</v>
      </c>
      <c r="J120" s="13">
        <f t="shared" si="5"/>
        <v>394000</v>
      </c>
      <c r="K120" s="13">
        <f t="shared" si="6"/>
        <v>355000</v>
      </c>
    </row>
    <row r="121" ht="15.75" customHeight="1">
      <c r="A121" s="10">
        <v>119.0</v>
      </c>
      <c r="B121" s="11" t="s">
        <v>179</v>
      </c>
      <c r="C121" s="11"/>
      <c r="D121" s="12">
        <v>0.0</v>
      </c>
      <c r="E121" s="12">
        <v>1400000.0</v>
      </c>
      <c r="F121" s="13">
        <f t="shared" si="1"/>
        <v>700000</v>
      </c>
      <c r="G121" s="13">
        <f t="shared" si="2"/>
        <v>630000</v>
      </c>
      <c r="H121" s="13">
        <f t="shared" si="3"/>
        <v>525000</v>
      </c>
      <c r="I121" s="13">
        <f t="shared" si="4"/>
        <v>473000</v>
      </c>
      <c r="J121" s="13">
        <f t="shared" si="5"/>
        <v>394000</v>
      </c>
      <c r="K121" s="13">
        <f t="shared" si="6"/>
        <v>355000</v>
      </c>
    </row>
    <row r="122" ht="15.75" customHeight="1">
      <c r="A122" s="10">
        <v>120.0</v>
      </c>
      <c r="B122" s="11" t="s">
        <v>180</v>
      </c>
      <c r="C122" s="11"/>
      <c r="D122" s="12">
        <v>0.0</v>
      </c>
      <c r="E122" s="12">
        <v>1400000.0</v>
      </c>
      <c r="F122" s="13">
        <f t="shared" si="1"/>
        <v>700000</v>
      </c>
      <c r="G122" s="13">
        <f t="shared" si="2"/>
        <v>630000</v>
      </c>
      <c r="H122" s="13">
        <f t="shared" si="3"/>
        <v>525000</v>
      </c>
      <c r="I122" s="13">
        <f t="shared" si="4"/>
        <v>473000</v>
      </c>
      <c r="J122" s="13">
        <f t="shared" si="5"/>
        <v>394000</v>
      </c>
      <c r="K122" s="13">
        <f t="shared" si="6"/>
        <v>355000</v>
      </c>
    </row>
    <row r="123" ht="15.75" customHeight="1">
      <c r="A123" s="10">
        <v>121.0</v>
      </c>
      <c r="B123" s="11" t="s">
        <v>181</v>
      </c>
      <c r="C123" s="11"/>
      <c r="D123" s="12">
        <v>0.0</v>
      </c>
      <c r="E123" s="12">
        <v>1400000.0</v>
      </c>
      <c r="F123" s="13">
        <f t="shared" si="1"/>
        <v>700000</v>
      </c>
      <c r="G123" s="13">
        <f t="shared" si="2"/>
        <v>630000</v>
      </c>
      <c r="H123" s="13">
        <f t="shared" si="3"/>
        <v>525000</v>
      </c>
      <c r="I123" s="13">
        <f t="shared" si="4"/>
        <v>473000</v>
      </c>
      <c r="J123" s="13">
        <f t="shared" si="5"/>
        <v>394000</v>
      </c>
      <c r="K123" s="13">
        <f t="shared" si="6"/>
        <v>355000</v>
      </c>
    </row>
    <row r="124" ht="15.75" customHeight="1">
      <c r="A124" s="10">
        <v>122.0</v>
      </c>
      <c r="B124" s="11" t="s">
        <v>182</v>
      </c>
      <c r="C124" s="11"/>
      <c r="D124" s="12">
        <v>0.0</v>
      </c>
      <c r="E124" s="12">
        <v>1400000.0</v>
      </c>
      <c r="F124" s="13">
        <f t="shared" si="1"/>
        <v>700000</v>
      </c>
      <c r="G124" s="13">
        <f t="shared" si="2"/>
        <v>630000</v>
      </c>
      <c r="H124" s="13">
        <f t="shared" si="3"/>
        <v>525000</v>
      </c>
      <c r="I124" s="13">
        <f t="shared" si="4"/>
        <v>473000</v>
      </c>
      <c r="J124" s="13">
        <f t="shared" si="5"/>
        <v>394000</v>
      </c>
      <c r="K124" s="13">
        <f t="shared" si="6"/>
        <v>355000</v>
      </c>
    </row>
    <row r="125" ht="15.75" customHeight="1">
      <c r="A125" s="10">
        <v>123.0</v>
      </c>
      <c r="B125" s="11" t="s">
        <v>183</v>
      </c>
      <c r="C125" s="11"/>
      <c r="D125" s="12">
        <v>0.0</v>
      </c>
      <c r="E125" s="12">
        <v>1400000.0</v>
      </c>
      <c r="F125" s="13">
        <f t="shared" si="1"/>
        <v>700000</v>
      </c>
      <c r="G125" s="13">
        <f t="shared" si="2"/>
        <v>630000</v>
      </c>
      <c r="H125" s="13">
        <f t="shared" si="3"/>
        <v>525000</v>
      </c>
      <c r="I125" s="13">
        <f t="shared" si="4"/>
        <v>473000</v>
      </c>
      <c r="J125" s="13">
        <f t="shared" si="5"/>
        <v>394000</v>
      </c>
      <c r="K125" s="13">
        <f t="shared" si="6"/>
        <v>355000</v>
      </c>
    </row>
    <row r="126" ht="15.75" customHeight="1">
      <c r="A126" s="10">
        <v>124.0</v>
      </c>
      <c r="B126" s="11" t="s">
        <v>184</v>
      </c>
      <c r="C126" s="11"/>
      <c r="D126" s="12">
        <v>0.0</v>
      </c>
      <c r="E126" s="12">
        <v>1400000.0</v>
      </c>
      <c r="F126" s="13">
        <f t="shared" si="1"/>
        <v>700000</v>
      </c>
      <c r="G126" s="13">
        <f t="shared" si="2"/>
        <v>630000</v>
      </c>
      <c r="H126" s="13">
        <f t="shared" si="3"/>
        <v>525000</v>
      </c>
      <c r="I126" s="13">
        <f t="shared" si="4"/>
        <v>473000</v>
      </c>
      <c r="J126" s="13">
        <f t="shared" si="5"/>
        <v>394000</v>
      </c>
      <c r="K126" s="13">
        <f t="shared" si="6"/>
        <v>355000</v>
      </c>
    </row>
    <row r="127" ht="15.75" customHeight="1">
      <c r="A127" s="10">
        <v>125.0</v>
      </c>
      <c r="B127" s="11" t="s">
        <v>185</v>
      </c>
      <c r="C127" s="11"/>
      <c r="D127" s="12">
        <v>0.0</v>
      </c>
      <c r="E127" s="12">
        <v>1400000.0</v>
      </c>
      <c r="F127" s="13">
        <f t="shared" si="1"/>
        <v>700000</v>
      </c>
      <c r="G127" s="13">
        <f t="shared" si="2"/>
        <v>630000</v>
      </c>
      <c r="H127" s="13">
        <f t="shared" si="3"/>
        <v>525000</v>
      </c>
      <c r="I127" s="13">
        <f t="shared" si="4"/>
        <v>473000</v>
      </c>
      <c r="J127" s="13">
        <f t="shared" si="5"/>
        <v>394000</v>
      </c>
      <c r="K127" s="13">
        <f t="shared" si="6"/>
        <v>355000</v>
      </c>
    </row>
    <row r="128" ht="15.75" customHeight="1">
      <c r="A128" s="10">
        <v>126.0</v>
      </c>
      <c r="B128" s="11" t="s">
        <v>186</v>
      </c>
      <c r="C128" s="11"/>
      <c r="D128" s="12">
        <v>0.0</v>
      </c>
      <c r="E128" s="12">
        <v>1400000.0</v>
      </c>
      <c r="F128" s="13">
        <f t="shared" si="1"/>
        <v>700000</v>
      </c>
      <c r="G128" s="13">
        <f t="shared" si="2"/>
        <v>630000</v>
      </c>
      <c r="H128" s="13">
        <f t="shared" si="3"/>
        <v>525000</v>
      </c>
      <c r="I128" s="13">
        <f t="shared" si="4"/>
        <v>473000</v>
      </c>
      <c r="J128" s="13">
        <f t="shared" si="5"/>
        <v>394000</v>
      </c>
      <c r="K128" s="13">
        <f t="shared" si="6"/>
        <v>355000</v>
      </c>
    </row>
    <row r="129" ht="15.75" customHeight="1">
      <c r="A129" s="10">
        <v>127.0</v>
      </c>
      <c r="B129" s="11" t="s">
        <v>187</v>
      </c>
      <c r="C129" s="11"/>
      <c r="D129" s="12">
        <v>0.0</v>
      </c>
      <c r="E129" s="12">
        <v>1200000.0</v>
      </c>
      <c r="F129" s="13">
        <f t="shared" si="1"/>
        <v>600000</v>
      </c>
      <c r="G129" s="13">
        <f t="shared" si="2"/>
        <v>540000</v>
      </c>
      <c r="H129" s="13">
        <f t="shared" si="3"/>
        <v>450000</v>
      </c>
      <c r="I129" s="13">
        <f t="shared" si="4"/>
        <v>405000</v>
      </c>
      <c r="J129" s="13">
        <f t="shared" si="5"/>
        <v>338000</v>
      </c>
      <c r="K129" s="13">
        <f t="shared" si="6"/>
        <v>305000</v>
      </c>
    </row>
    <row r="130" ht="15.75" customHeight="1">
      <c r="A130" s="10">
        <v>128.0</v>
      </c>
      <c r="B130" s="11" t="s">
        <v>188</v>
      </c>
      <c r="C130" s="11"/>
      <c r="D130" s="12">
        <v>0.0</v>
      </c>
      <c r="E130" s="12">
        <v>1200000.0</v>
      </c>
      <c r="F130" s="13">
        <f t="shared" si="1"/>
        <v>600000</v>
      </c>
      <c r="G130" s="13">
        <f t="shared" si="2"/>
        <v>540000</v>
      </c>
      <c r="H130" s="13">
        <f t="shared" si="3"/>
        <v>450000</v>
      </c>
      <c r="I130" s="13">
        <f t="shared" si="4"/>
        <v>405000</v>
      </c>
      <c r="J130" s="13">
        <f t="shared" si="5"/>
        <v>338000</v>
      </c>
      <c r="K130" s="13">
        <f t="shared" si="6"/>
        <v>305000</v>
      </c>
    </row>
    <row r="131" ht="15.75" customHeight="1">
      <c r="A131" s="10">
        <v>129.0</v>
      </c>
      <c r="B131" s="11" t="s">
        <v>189</v>
      </c>
      <c r="C131" s="11"/>
      <c r="D131" s="12">
        <v>0.0</v>
      </c>
      <c r="E131" s="12">
        <v>1400000.0</v>
      </c>
      <c r="F131" s="13">
        <f t="shared" si="1"/>
        <v>700000</v>
      </c>
      <c r="G131" s="13">
        <f t="shared" si="2"/>
        <v>630000</v>
      </c>
      <c r="H131" s="13">
        <f t="shared" si="3"/>
        <v>525000</v>
      </c>
      <c r="I131" s="13">
        <f t="shared" si="4"/>
        <v>473000</v>
      </c>
      <c r="J131" s="13">
        <f t="shared" si="5"/>
        <v>394000</v>
      </c>
      <c r="K131" s="13">
        <f t="shared" si="6"/>
        <v>355000</v>
      </c>
    </row>
    <row r="132" ht="15.75" customHeight="1">
      <c r="A132" s="10">
        <v>130.0</v>
      </c>
      <c r="B132" s="11" t="s">
        <v>190</v>
      </c>
      <c r="C132" s="11" t="s">
        <v>191</v>
      </c>
      <c r="D132" s="12">
        <v>1200000.0</v>
      </c>
      <c r="E132" s="12">
        <v>1400000.0</v>
      </c>
      <c r="F132" s="13">
        <f t="shared" si="1"/>
        <v>700000</v>
      </c>
      <c r="G132" s="13">
        <f t="shared" si="2"/>
        <v>630000</v>
      </c>
      <c r="H132" s="13">
        <f t="shared" si="3"/>
        <v>525000</v>
      </c>
      <c r="I132" s="13">
        <f t="shared" si="4"/>
        <v>473000</v>
      </c>
      <c r="J132" s="13">
        <f t="shared" si="5"/>
        <v>394000</v>
      </c>
      <c r="K132" s="13">
        <f t="shared" si="6"/>
        <v>355000</v>
      </c>
    </row>
    <row r="133" ht="15.75" customHeight="1">
      <c r="A133" s="10">
        <v>131.0</v>
      </c>
      <c r="B133" s="11" t="s">
        <v>190</v>
      </c>
      <c r="C133" s="11" t="s">
        <v>192</v>
      </c>
      <c r="D133" s="12">
        <v>1300000.0</v>
      </c>
      <c r="E133" s="12">
        <v>1700000.0</v>
      </c>
      <c r="F133" s="13">
        <f t="shared" si="1"/>
        <v>850000</v>
      </c>
      <c r="G133" s="13">
        <f t="shared" si="2"/>
        <v>765000</v>
      </c>
      <c r="H133" s="13">
        <f t="shared" si="3"/>
        <v>638000</v>
      </c>
      <c r="I133" s="13">
        <f t="shared" si="4"/>
        <v>575000</v>
      </c>
      <c r="J133" s="13">
        <f t="shared" si="5"/>
        <v>479000</v>
      </c>
      <c r="K133" s="13">
        <f t="shared" si="6"/>
        <v>432000</v>
      </c>
    </row>
    <row r="134" ht="15.75" customHeight="1">
      <c r="A134" s="10">
        <v>132.0</v>
      </c>
      <c r="B134" s="11" t="s">
        <v>190</v>
      </c>
      <c r="C134" s="11" t="s">
        <v>193</v>
      </c>
      <c r="D134" s="12">
        <v>1300000.0</v>
      </c>
      <c r="E134" s="12">
        <v>2000000.0</v>
      </c>
      <c r="F134" s="13">
        <f t="shared" si="1"/>
        <v>1000000</v>
      </c>
      <c r="G134" s="13">
        <f t="shared" si="2"/>
        <v>900000</v>
      </c>
      <c r="H134" s="13">
        <f t="shared" si="3"/>
        <v>750000</v>
      </c>
      <c r="I134" s="13">
        <f t="shared" si="4"/>
        <v>675000</v>
      </c>
      <c r="J134" s="13">
        <f t="shared" si="5"/>
        <v>563000</v>
      </c>
      <c r="K134" s="13">
        <f t="shared" si="6"/>
        <v>507000</v>
      </c>
    </row>
    <row r="135" ht="15.75" customHeight="1">
      <c r="A135" s="10">
        <v>133.0</v>
      </c>
      <c r="B135" s="11" t="s">
        <v>194</v>
      </c>
      <c r="C135" s="11" t="s">
        <v>191</v>
      </c>
      <c r="D135" s="12">
        <v>1100000.0</v>
      </c>
      <c r="E135" s="12">
        <v>1200000.0</v>
      </c>
      <c r="F135" s="13">
        <f t="shared" si="1"/>
        <v>600000</v>
      </c>
      <c r="G135" s="13">
        <f t="shared" si="2"/>
        <v>540000</v>
      </c>
      <c r="H135" s="13">
        <f t="shared" si="3"/>
        <v>450000</v>
      </c>
      <c r="I135" s="13">
        <f t="shared" si="4"/>
        <v>405000</v>
      </c>
      <c r="J135" s="13">
        <f t="shared" si="5"/>
        <v>338000</v>
      </c>
      <c r="K135" s="13">
        <f t="shared" si="6"/>
        <v>305000</v>
      </c>
    </row>
    <row r="136" ht="15.75" customHeight="1">
      <c r="A136" s="10">
        <v>134.0</v>
      </c>
      <c r="B136" s="11" t="s">
        <v>194</v>
      </c>
      <c r="C136" s="11" t="s">
        <v>195</v>
      </c>
      <c r="D136" s="12">
        <v>1300000.0</v>
      </c>
      <c r="E136" s="12">
        <v>1500000.0</v>
      </c>
      <c r="F136" s="13">
        <f t="shared" si="1"/>
        <v>750000</v>
      </c>
      <c r="G136" s="13">
        <f t="shared" si="2"/>
        <v>675000</v>
      </c>
      <c r="H136" s="13">
        <f t="shared" si="3"/>
        <v>563000</v>
      </c>
      <c r="I136" s="13">
        <f t="shared" si="4"/>
        <v>507000</v>
      </c>
      <c r="J136" s="13">
        <f t="shared" si="5"/>
        <v>423000</v>
      </c>
      <c r="K136" s="13">
        <f t="shared" si="6"/>
        <v>381000</v>
      </c>
    </row>
    <row r="137" ht="15.75" customHeight="1">
      <c r="A137" s="10">
        <v>135.0</v>
      </c>
      <c r="B137" s="11" t="s">
        <v>194</v>
      </c>
      <c r="C137" s="11" t="s">
        <v>193</v>
      </c>
      <c r="D137" s="12">
        <v>1300000.0</v>
      </c>
      <c r="E137" s="12">
        <v>1800000.0</v>
      </c>
      <c r="F137" s="13">
        <f t="shared" si="1"/>
        <v>900000</v>
      </c>
      <c r="G137" s="13">
        <f t="shared" si="2"/>
        <v>810000</v>
      </c>
      <c r="H137" s="13">
        <f t="shared" si="3"/>
        <v>675000</v>
      </c>
      <c r="I137" s="13">
        <f t="shared" si="4"/>
        <v>608000</v>
      </c>
      <c r="J137" s="13">
        <f t="shared" si="5"/>
        <v>507000</v>
      </c>
      <c r="K137" s="13">
        <f t="shared" si="6"/>
        <v>457000</v>
      </c>
    </row>
    <row r="138" ht="15.75" customHeight="1">
      <c r="A138" s="10">
        <v>136.0</v>
      </c>
      <c r="B138" s="11" t="s">
        <v>196</v>
      </c>
      <c r="C138" s="11"/>
      <c r="D138" s="12">
        <v>0.0</v>
      </c>
      <c r="E138" s="12">
        <v>2300000.0</v>
      </c>
      <c r="F138" s="13">
        <f t="shared" si="1"/>
        <v>1150000</v>
      </c>
      <c r="G138" s="13">
        <f t="shared" si="2"/>
        <v>1035000</v>
      </c>
      <c r="H138" s="13">
        <f t="shared" si="3"/>
        <v>863000</v>
      </c>
      <c r="I138" s="13">
        <f t="shared" si="4"/>
        <v>777000</v>
      </c>
      <c r="J138" s="13">
        <f t="shared" si="5"/>
        <v>648000</v>
      </c>
      <c r="K138" s="13">
        <f t="shared" si="6"/>
        <v>584000</v>
      </c>
    </row>
    <row r="139" ht="15.75" customHeight="1">
      <c r="A139" s="10">
        <v>137.0</v>
      </c>
      <c r="B139" s="11" t="s">
        <v>197</v>
      </c>
      <c r="C139" s="11" t="s">
        <v>198</v>
      </c>
      <c r="D139" s="12">
        <v>1600000.0</v>
      </c>
      <c r="E139" s="12">
        <v>4200000.0</v>
      </c>
      <c r="F139" s="13">
        <f t="shared" si="1"/>
        <v>2100000</v>
      </c>
      <c r="G139" s="13">
        <f t="shared" si="2"/>
        <v>1890000</v>
      </c>
      <c r="H139" s="13">
        <f t="shared" si="3"/>
        <v>1575000</v>
      </c>
      <c r="I139" s="13">
        <f t="shared" si="4"/>
        <v>1418000</v>
      </c>
      <c r="J139" s="13">
        <f t="shared" si="5"/>
        <v>1182000</v>
      </c>
      <c r="K139" s="13">
        <f t="shared" si="6"/>
        <v>1064000</v>
      </c>
    </row>
    <row r="140" ht="15.75" customHeight="1">
      <c r="A140" s="10">
        <v>138.0</v>
      </c>
      <c r="B140" s="11" t="s">
        <v>197</v>
      </c>
      <c r="C140" s="11" t="s">
        <v>199</v>
      </c>
      <c r="D140" s="12">
        <v>1600000.0</v>
      </c>
      <c r="E140" s="12">
        <v>3600000.0</v>
      </c>
      <c r="F140" s="13">
        <f t="shared" si="1"/>
        <v>1800000</v>
      </c>
      <c r="G140" s="13">
        <f t="shared" si="2"/>
        <v>1620000</v>
      </c>
      <c r="H140" s="13">
        <f t="shared" si="3"/>
        <v>1350000</v>
      </c>
      <c r="I140" s="13">
        <f t="shared" si="4"/>
        <v>1215000</v>
      </c>
      <c r="J140" s="13">
        <f t="shared" si="5"/>
        <v>1013000</v>
      </c>
      <c r="K140" s="13">
        <f t="shared" si="6"/>
        <v>912000</v>
      </c>
    </row>
    <row r="141" ht="15.75" customHeight="1">
      <c r="A141" s="10">
        <v>139.0</v>
      </c>
      <c r="B141" s="11" t="s">
        <v>200</v>
      </c>
      <c r="C141" s="11" t="s">
        <v>201</v>
      </c>
      <c r="D141" s="12">
        <v>2000000.0</v>
      </c>
      <c r="E141" s="12">
        <v>6000000.0</v>
      </c>
      <c r="F141" s="13">
        <f t="shared" si="1"/>
        <v>3000000</v>
      </c>
      <c r="G141" s="13">
        <f t="shared" si="2"/>
        <v>2700000</v>
      </c>
      <c r="H141" s="13">
        <f t="shared" si="3"/>
        <v>2250000</v>
      </c>
      <c r="I141" s="13">
        <f t="shared" si="4"/>
        <v>2025000</v>
      </c>
      <c r="J141" s="13">
        <f t="shared" si="5"/>
        <v>1688000</v>
      </c>
      <c r="K141" s="13">
        <f t="shared" si="6"/>
        <v>1520000</v>
      </c>
    </row>
    <row r="142" ht="15.75" customHeight="1">
      <c r="A142" s="10">
        <v>140.0</v>
      </c>
      <c r="B142" s="11" t="s">
        <v>200</v>
      </c>
      <c r="C142" s="11" t="s">
        <v>202</v>
      </c>
      <c r="D142" s="12">
        <v>2000000.0</v>
      </c>
      <c r="E142" s="12">
        <v>2300000.0</v>
      </c>
      <c r="F142" s="13">
        <f t="shared" si="1"/>
        <v>1150000</v>
      </c>
      <c r="G142" s="13">
        <f t="shared" si="2"/>
        <v>1035000</v>
      </c>
      <c r="H142" s="13">
        <f t="shared" si="3"/>
        <v>863000</v>
      </c>
      <c r="I142" s="13">
        <f t="shared" si="4"/>
        <v>777000</v>
      </c>
      <c r="J142" s="13">
        <f t="shared" si="5"/>
        <v>648000</v>
      </c>
      <c r="K142" s="13">
        <f t="shared" si="6"/>
        <v>584000</v>
      </c>
    </row>
    <row r="143" ht="15.75" customHeight="1">
      <c r="A143" s="10">
        <v>141.0</v>
      </c>
      <c r="B143" s="11" t="s">
        <v>203</v>
      </c>
      <c r="C143" s="11" t="s">
        <v>204</v>
      </c>
      <c r="D143" s="12">
        <v>1600000.0</v>
      </c>
      <c r="E143" s="12">
        <v>4500000.0</v>
      </c>
      <c r="F143" s="13">
        <f t="shared" si="1"/>
        <v>2250000</v>
      </c>
      <c r="G143" s="13">
        <f t="shared" si="2"/>
        <v>2025000</v>
      </c>
      <c r="H143" s="13">
        <f t="shared" si="3"/>
        <v>1688000</v>
      </c>
      <c r="I143" s="13">
        <f t="shared" si="4"/>
        <v>1520000</v>
      </c>
      <c r="J143" s="13">
        <f t="shared" si="5"/>
        <v>1266000</v>
      </c>
      <c r="K143" s="13">
        <f t="shared" si="6"/>
        <v>1140000</v>
      </c>
    </row>
    <row r="144" ht="15.75" customHeight="1">
      <c r="A144" s="10">
        <v>142.0</v>
      </c>
      <c r="B144" s="11" t="s">
        <v>203</v>
      </c>
      <c r="C144" s="11" t="s">
        <v>205</v>
      </c>
      <c r="D144" s="12">
        <v>1600000.0</v>
      </c>
      <c r="E144" s="12">
        <v>3600000.0</v>
      </c>
      <c r="F144" s="13">
        <f t="shared" si="1"/>
        <v>1800000</v>
      </c>
      <c r="G144" s="13">
        <f t="shared" si="2"/>
        <v>1620000</v>
      </c>
      <c r="H144" s="13">
        <f t="shared" si="3"/>
        <v>1350000</v>
      </c>
      <c r="I144" s="13">
        <f t="shared" si="4"/>
        <v>1215000</v>
      </c>
      <c r="J144" s="13">
        <f t="shared" si="5"/>
        <v>1013000</v>
      </c>
      <c r="K144" s="13">
        <f t="shared" si="6"/>
        <v>912000</v>
      </c>
    </row>
    <row r="145" ht="15.75" customHeight="1">
      <c r="A145" s="10">
        <v>143.0</v>
      </c>
      <c r="B145" s="11" t="s">
        <v>206</v>
      </c>
      <c r="C145" s="11" t="s">
        <v>207</v>
      </c>
      <c r="D145" s="12">
        <v>1600000.0</v>
      </c>
      <c r="E145" s="12">
        <v>3600000.0</v>
      </c>
      <c r="F145" s="13">
        <f t="shared" si="1"/>
        <v>1800000</v>
      </c>
      <c r="G145" s="13">
        <f t="shared" si="2"/>
        <v>1620000</v>
      </c>
      <c r="H145" s="13">
        <f t="shared" si="3"/>
        <v>1350000</v>
      </c>
      <c r="I145" s="13">
        <f t="shared" si="4"/>
        <v>1215000</v>
      </c>
      <c r="J145" s="13">
        <f t="shared" si="5"/>
        <v>1013000</v>
      </c>
      <c r="K145" s="13">
        <f t="shared" si="6"/>
        <v>912000</v>
      </c>
    </row>
    <row r="146" ht="15.75" customHeight="1">
      <c r="A146" s="10">
        <v>144.0</v>
      </c>
      <c r="B146" s="11" t="s">
        <v>206</v>
      </c>
      <c r="C146" s="11" t="s">
        <v>208</v>
      </c>
      <c r="D146" s="12">
        <v>1600000.0</v>
      </c>
      <c r="E146" s="12">
        <v>3000000.0</v>
      </c>
      <c r="F146" s="13">
        <f t="shared" si="1"/>
        <v>1500000</v>
      </c>
      <c r="G146" s="13">
        <f t="shared" si="2"/>
        <v>1350000</v>
      </c>
      <c r="H146" s="13">
        <f t="shared" si="3"/>
        <v>1125000</v>
      </c>
      <c r="I146" s="13">
        <f t="shared" si="4"/>
        <v>1013000</v>
      </c>
      <c r="J146" s="13">
        <f t="shared" si="5"/>
        <v>844000</v>
      </c>
      <c r="K146" s="13">
        <f t="shared" si="6"/>
        <v>760000</v>
      </c>
    </row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K$2"/>
  <mergeCells count="7">
    <mergeCell ref="A1:A2"/>
    <mergeCell ref="B1:B2"/>
    <mergeCell ref="D1:D2"/>
    <mergeCell ref="E1:E2"/>
    <mergeCell ref="F1:G1"/>
    <mergeCell ref="H1:I1"/>
    <mergeCell ref="J1:K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2025-10-31T01:25:21Z</dcterms:created>
  <dc:creator>PC</dc:creator>
</cp:coreProperties>
</file>